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B Sample\"/>
    </mc:Choice>
  </mc:AlternateContent>
  <bookViews>
    <workbookView xWindow="0" yWindow="0" windowWidth="19200" windowHeight="11595" activeTab="4"/>
  </bookViews>
  <sheets>
    <sheet name="7B" sheetId="8" r:id="rId1"/>
    <sheet name="8B" sheetId="7" r:id="rId2"/>
    <sheet name="9B" sheetId="6" r:id="rId3"/>
    <sheet name="10B" sheetId="5" r:id="rId4"/>
    <sheet name="7B - 8B - 9B - 10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<sst xmlns="http://schemas.openxmlformats.org/spreadsheetml/2006/main" count="74" uniqueCount="26">
  <si>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</si>
  <si>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</si>
  <si>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</si>
  <si>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</si>
  <si>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</si>
  <si>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</si>
  <si>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</si>
  <si>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</si>
  <si>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</si>
  <si>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</si>
  <si>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</si>
  <si>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</si>
  <si>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</si>
  <si>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</si>
  <si>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</si>
  <si>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</si>
  <si>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</si>
  <si>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</si>
  <si>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</si>
  <si>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</si>
  <si>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</si>
  <si>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</si>
  <si>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</si>
  <si>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</si>
  <si>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10B</t>
  </si>
  <si>
    <t>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</si>
</sst>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'7B - 8B - 9B - 10B'!$B$1:$E$1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- 10B'!$E$3:$E$92</c:f>
              <c:numCache>
                <c:formatCode>0.000</c:formatCode>
                <c:ptCount val="90"/>
                <c:pt idx="0">
                  <c:v>0.80717834875207073</c:v>
                </c:pt>
                <c:pt idx="1">
                  <c:v>0.90050504771164885</c:v>
                </c:pt>
                <c:pt idx="2">
                  <c:v>0.9481765950530926</c:v>
                </c:pt>
                <c:pt idx="3">
                  <c:v>0.87283348190132681</c:v>
                </c:pt>
                <c:pt idx="4">
                  <c:v>0.83341430487748913</c:v>
                </c:pt>
                <c:pt idx="5">
                  <c:v>0.86146702948130782</c:v>
                </c:pt>
                <c:pt idx="6">
                  <c:v>0.79823227486436399</c:v>
                </c:pt>
                <c:pt idx="7">
                  <c:v>0.76018382786150607</c:v>
                </c:pt>
                <c:pt idx="8">
                  <c:v>0.76693321396590863</c:v>
                </c:pt>
                <c:pt idx="9">
                  <c:v>0.75395911790575787</c:v>
                </c:pt>
                <c:pt idx="10">
                  <c:v>0.78348660151069793</c:v>
                </c:pt>
                <c:pt idx="11">
                  <c:v>0.77650865222943033</c:v>
                </c:pt>
                <c:pt idx="12">
                  <c:v>0.78628440444873038</c:v>
                </c:pt>
                <c:pt idx="13">
                  <c:v>0.77643282226516042</c:v>
                </c:pt>
                <c:pt idx="14">
                  <c:v>0.84383671775451252</c:v>
                </c:pt>
                <c:pt idx="15">
                  <c:v>0.92493939335112785</c:v>
                </c:pt>
                <c:pt idx="16">
                  <c:v>0.96328407587039677</c:v>
                </c:pt>
                <c:pt idx="17">
                  <c:v>0.96259890455450747</c:v>
                </c:pt>
                <c:pt idx="18">
                  <c:v>0.89861129235919823</c:v>
                </c:pt>
                <c:pt idx="19">
                  <c:v>0.94115270459653189</c:v>
                </c:pt>
                <c:pt idx="20">
                  <c:v>0.98518892621861043</c:v>
                </c:pt>
                <c:pt idx="21">
                  <c:v>1.0749643166640614</c:v>
                </c:pt>
                <c:pt idx="22">
                  <c:v>1.1251211690565328</c:v>
                </c:pt>
                <c:pt idx="23">
                  <c:v>1.0361268865389446</c:v>
                </c:pt>
                <c:pt idx="24">
                  <c:v>0.96443889483608636</c:v>
                </c:pt>
                <c:pt idx="25">
                  <c:v>0.93295989400854162</c:v>
                </c:pt>
                <c:pt idx="26">
                  <c:v>0.89968143822305047</c:v>
                </c:pt>
                <c:pt idx="27">
                  <c:v>0.93804241276396749</c:v>
                </c:pt>
                <c:pt idx="28">
                  <c:v>0.87425445862783968</c:v>
                </c:pt>
                <c:pt idx="29">
                  <c:v>0.88646719450646638</c:v>
                </c:pt>
                <c:pt idx="30">
                  <c:v>0.92086026988516956</c:v>
                </c:pt>
                <c:pt idx="31">
                  <c:v>0.82575411614605243</c:v>
                </c:pt>
                <c:pt idx="32">
                  <c:v>0.78569775088562821</c:v>
                </c:pt>
                <c:pt idx="33">
                  <c:v>0.86009926094229439</c:v>
                </c:pt>
                <c:pt idx="34">
                  <c:v>0.84858081253815776</c:v>
                </c:pt>
                <c:pt idx="35">
                  <c:v>0.89310224929330062</c:v>
                </c:pt>
                <c:pt idx="36">
                  <c:v>0.87350253560915458</c:v>
                </c:pt>
                <c:pt idx="37">
                  <c:v>0.92162292236452248</c:v>
                </c:pt>
                <c:pt idx="38">
                  <c:v>0.91486507486970559</c:v>
                </c:pt>
                <c:pt idx="39">
                  <c:v>0.90880959791268012</c:v>
                </c:pt>
                <c:pt idx="40">
                  <c:v>0.90215608767733668</c:v>
                </c:pt>
                <c:pt idx="41">
                  <c:v>0.89906146528369446</c:v>
                </c:pt>
                <c:pt idx="42">
                  <c:v>0.76934533319321541</c:v>
                </c:pt>
                <c:pt idx="43">
                  <c:v>0.84495611050765995</c:v>
                </c:pt>
                <c:pt idx="44">
                  <c:v>0.77791330618963817</c:v>
                </c:pt>
                <c:pt idx="45">
                  <c:v>0.89406539087653658</c:v>
                </c:pt>
                <c:pt idx="46">
                  <c:v>0.8173513031705919</c:v>
                </c:pt>
                <c:pt idx="47">
                  <c:v>0.74630925699636563</c:v>
                </c:pt>
                <c:pt idx="48">
                  <c:v>0.84233755377460606</c:v>
                </c:pt>
                <c:pt idx="49">
                  <c:v>0.82572744648224516</c:v>
                </c:pt>
                <c:pt idx="50">
                  <c:v>0.81079271478406734</c:v>
                </c:pt>
                <c:pt idx="51">
                  <c:v>0.80376682814987821</c:v>
                </c:pt>
                <c:pt idx="52">
                  <c:v>0.8216990197168611</c:v>
                </c:pt>
                <c:pt idx="53">
                  <c:v>0.76961883970836653</c:v>
                </c:pt>
                <c:pt idx="54">
                  <c:v>0.73093312912629405</c:v>
                </c:pt>
                <c:pt idx="55">
                  <c:v>0.75630025196185013</c:v>
                </c:pt>
                <c:pt idx="56">
                  <c:v>0.75802326791372188</c:v>
                </c:pt>
                <c:pt idx="57">
                  <c:v>0.80113419453767598</c:v>
                </c:pt>
                <c:pt idx="58">
                  <c:v>0.82745512079497063</c:v>
                </c:pt>
                <c:pt idx="59">
                  <c:v>0.77792765565890809</c:v>
                </c:pt>
                <c:pt idx="60">
                  <c:v>0.76343047585551183</c:v>
                </c:pt>
                <c:pt idx="61">
                  <c:v>0.73217970444088309</c:v>
                </c:pt>
                <c:pt idx="62">
                  <c:v>0.75788253543974238</c:v>
                </c:pt>
                <c:pt idx="63">
                  <c:v>0.74933329768332435</c:v>
                </c:pt>
                <c:pt idx="64">
                  <c:v>0.6945794409553524</c:v>
                </c:pt>
                <c:pt idx="65">
                  <c:v>0.69232261662089811</c:v>
                </c:pt>
                <c:pt idx="66">
                  <c:v>0.65079081587378684</c:v>
                </c:pt>
                <c:pt idx="67">
                  <c:v>0.70001361371926818</c:v>
                </c:pt>
                <c:pt idx="68">
                  <c:v>0.70568540507573829</c:v>
                </c:pt>
                <c:pt idx="69">
                  <c:v>0.66641920428727397</c:v>
                </c:pt>
                <c:pt idx="70">
                  <c:v>0.64422225288972412</c:v>
                </c:pt>
                <c:pt idx="71">
                  <c:v>0.78068814493288774</c:v>
                </c:pt>
                <c:pt idx="72">
                  <c:v>0.66988685220589905</c:v>
                </c:pt>
                <c:pt idx="73">
                  <c:v>0.65594297162052528</c:v>
                </c:pt>
                <c:pt idx="74">
                  <c:v>0.70084556152711475</c:v>
                </c:pt>
                <c:pt idx="75">
                  <c:v>0.71656987978211595</c:v>
                </c:pt>
                <c:pt idx="76">
                  <c:v>0.722566408308152</c:v>
                </c:pt>
                <c:pt idx="77">
                  <c:v>0.81732871578941602</c:v>
                </c:pt>
                <c:pt idx="78">
                  <c:v>0.80709629694499652</c:v>
                </c:pt>
                <c:pt idx="79">
                  <c:v>0.80926534342061063</c:v>
                </c:pt>
                <c:pt idx="80">
                  <c:v>0.75208353331158384</c:v>
                </c:pt>
                <c:pt idx="81">
                  <c:v>0.77077773982827746</c:v>
                </c:pt>
                <c:pt idx="82">
                  <c:v>0.77674635289717775</c:v>
                </c:pt>
                <c:pt idx="83">
                  <c:v>0.78910300282503143</c:v>
                </c:pt>
                <c:pt idx="84">
                  <c:v>0.80589615515069035</c:v>
                </c:pt>
                <c:pt idx="85">
                  <c:v>0.75220896342446364</c:v>
                </c:pt>
                <c:pt idx="86">
                  <c:v>0.7225771264847225</c:v>
                </c:pt>
                <c:pt idx="87">
                  <c:v>0.75423694366214766</c:v>
                </c:pt>
                <c:pt idx="88">
                  <c:v>0.82548710928597158</c:v>
                </c:pt>
                <c:pt idx="89">
                  <c:v>0.77230452382941173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'7B - 8B - 9B - 10B'!$G$1:$J$1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- 10B'!$J$3:$J$92</c:f>
              <c:numCache>
                <c:formatCode>0.000</c:formatCode>
                <c:ptCount val="90"/>
                <c:pt idx="0">
                  <c:v>1.1266896701160984</c:v>
                </c:pt>
                <c:pt idx="1">
                  <c:v>1.1870024794663188</c:v>
                </c:pt>
                <c:pt idx="2">
                  <c:v>1.2085822360352287</c:v>
                </c:pt>
                <c:pt idx="3">
                  <c:v>1.2058885134109625</c:v>
                </c:pt>
                <c:pt idx="4">
                  <c:v>1.1656797258561047</c:v>
                </c:pt>
                <c:pt idx="5">
                  <c:v>1.1033865994716749</c:v>
                </c:pt>
                <c:pt idx="6">
                  <c:v>1.0912697383336956</c:v>
                </c:pt>
                <c:pt idx="7">
                  <c:v>1.1125924840450403</c:v>
                </c:pt>
                <c:pt idx="8">
                  <c:v>1.1098877559847546</c:v>
                </c:pt>
                <c:pt idx="9">
                  <c:v>1.1123442327363409</c:v>
                </c:pt>
                <c:pt idx="10">
                  <c:v>1.1525730410585731</c:v>
                </c:pt>
                <c:pt idx="11">
                  <c:v>1.0889944517802723</c:v>
                </c:pt>
                <c:pt idx="12">
                  <c:v>1.0820081007230946</c:v>
                </c:pt>
                <c:pt idx="13">
                  <c:v>1.1353630239353816</c:v>
                </c:pt>
                <c:pt idx="14">
                  <c:v>1.0680074475461021</c:v>
                </c:pt>
                <c:pt idx="15">
                  <c:v>1.0317108083730437</c:v>
                </c:pt>
                <c:pt idx="16">
                  <c:v>1.0306049644040252</c:v>
                </c:pt>
                <c:pt idx="17">
                  <c:v>1.0172785378498177</c:v>
                </c:pt>
                <c:pt idx="18">
                  <c:v>1.0729178809778681</c:v>
                </c:pt>
                <c:pt idx="19">
                  <c:v>1.0823127691420846</c:v>
                </c:pt>
                <c:pt idx="20">
                  <c:v>1.0741647236714427</c:v>
                </c:pt>
                <c:pt idx="21">
                  <c:v>1.163223891460196</c:v>
                </c:pt>
                <c:pt idx="22">
                  <c:v>1.1525345123458481</c:v>
                </c:pt>
                <c:pt idx="23">
                  <c:v>1.0923743525847129</c:v>
                </c:pt>
                <c:pt idx="24">
                  <c:v>1.1005512195843365</c:v>
                </c:pt>
                <c:pt idx="25">
                  <c:v>1.062114074544741</c:v>
                </c:pt>
                <c:pt idx="26">
                  <c:v>1.0523944435689088</c:v>
                </c:pt>
                <c:pt idx="27">
                  <c:v>1.1357620722548534</c:v>
                </c:pt>
                <c:pt idx="28">
                  <c:v>1.170620300786505</c:v>
                </c:pt>
                <c:pt idx="29">
                  <c:v>1.0582953760173817</c:v>
                </c:pt>
                <c:pt idx="30">
                  <c:v>1.0125559330445635</c:v>
                </c:pt>
                <c:pt idx="31">
                  <c:v>1.0017426950906458</c:v>
                </c:pt>
                <c:pt idx="32">
                  <c:v>1.0296625122096672</c:v>
                </c:pt>
                <c:pt idx="33">
                  <c:v>0.98186681576907409</c:v>
                </c:pt>
                <c:pt idx="34">
                  <c:v>0.9921559727280207</c:v>
                </c:pt>
                <c:pt idx="35">
                  <c:v>0.9764771189913366</c:v>
                </c:pt>
                <c:pt idx="36">
                  <c:v>1.0163812313567453</c:v>
                </c:pt>
                <c:pt idx="37">
                  <c:v>1.0609390232420617</c:v>
                </c:pt>
                <c:pt idx="38">
                  <c:v>0.99143161454598916</c:v>
                </c:pt>
                <c:pt idx="39">
                  <c:v>1.0281372754728391</c:v>
                </c:pt>
                <c:pt idx="40">
                  <c:v>1.0981975866928633</c:v>
                </c:pt>
                <c:pt idx="41">
                  <c:v>1.1252598339973523</c:v>
                </c:pt>
                <c:pt idx="42">
                  <c:v>1.1369309376326242</c:v>
                </c:pt>
                <c:pt idx="43">
                  <c:v>1.0299844232853144</c:v>
                </c:pt>
                <c:pt idx="44">
                  <c:v>1.0914876604756394</c:v>
                </c:pt>
                <c:pt idx="45">
                  <c:v>1.1481817514903292</c:v>
                </c:pt>
                <c:pt idx="46">
                  <c:v>1.1370914474691907</c:v>
                </c:pt>
                <c:pt idx="47">
                  <c:v>1.1314196561127208</c:v>
                </c:pt>
                <c:pt idx="48">
                  <c:v>1.1901329209962459</c:v>
                </c:pt>
                <c:pt idx="49">
                  <c:v>1.080673500374548</c:v>
                </c:pt>
                <c:pt idx="50">
                  <c:v>1.1516566037598355</c:v>
                </c:pt>
                <c:pt idx="51">
                  <c:v>1.0878974722810992</c:v>
                </c:pt>
                <c:pt idx="52">
                  <c:v>1.1921985887462649</c:v>
                </c:pt>
                <c:pt idx="53">
                  <c:v>1.1944747906764008</c:v>
                </c:pt>
                <c:pt idx="54">
                  <c:v>1.1923706215730829</c:v>
                </c:pt>
                <c:pt idx="55">
                  <c:v>1.1916371551313183</c:v>
                </c:pt>
                <c:pt idx="56">
                  <c:v>1.1926831273937655</c:v>
                </c:pt>
                <c:pt idx="57">
                  <c:v>1.1201096264450412</c:v>
                </c:pt>
                <c:pt idx="58">
                  <c:v>1.148838762815884</c:v>
                </c:pt>
                <c:pt idx="59">
                  <c:v>1.0820329234506385</c:v>
                </c:pt>
                <c:pt idx="60">
                  <c:v>1.1171023716752493</c:v>
                </c:pt>
                <c:pt idx="61">
                  <c:v>1.0225005661316824</c:v>
                </c:pt>
                <c:pt idx="62">
                  <c:v>0.98830742409001737</c:v>
                </c:pt>
                <c:pt idx="63">
                  <c:v>1.2098632876358535</c:v>
                </c:pt>
                <c:pt idx="64">
                  <c:v>1.0402713324853863</c:v>
                </c:pt>
                <c:pt idx="65">
                  <c:v>1.0129244809988436</c:v>
                </c:pt>
                <c:pt idx="66">
                  <c:v>1.1840395198925562</c:v>
                </c:pt>
                <c:pt idx="67">
                  <c:v>1.1457064458618578</c:v>
                </c:pt>
                <c:pt idx="68">
                  <c:v>1.0698502181952176</c:v>
                </c:pt>
                <c:pt idx="69">
                  <c:v>1.1128201085795</c:v>
                </c:pt>
                <c:pt idx="70">
                  <c:v>1.1820150193537602</c:v>
                </c:pt>
                <c:pt idx="71">
                  <c:v>1.1119634688110094</c:v>
                </c:pt>
                <c:pt idx="72">
                  <c:v>1.0901075923310561</c:v>
                </c:pt>
                <c:pt idx="73">
                  <c:v>1.0872420814131698</c:v>
                </c:pt>
                <c:pt idx="74">
                  <c:v>1.0146688489718396</c:v>
                </c:pt>
                <c:pt idx="75">
                  <c:v>1.017791112673174</c:v>
                </c:pt>
                <c:pt idx="76">
                  <c:v>0.97244340761955517</c:v>
                </c:pt>
                <c:pt idx="77">
                  <c:v>0.99025492869267373</c:v>
                </c:pt>
                <c:pt idx="78">
                  <c:v>0.99858381452220157</c:v>
                </c:pt>
                <c:pt idx="79">
                  <c:v>1.1105285322612479</c:v>
                </c:pt>
                <c:pt idx="80">
                  <c:v>1.0946124461928031</c:v>
                </c:pt>
                <c:pt idx="81">
                  <c:v>1.0469324123235297</c:v>
                </c:pt>
                <c:pt idx="82">
                  <c:v>1.117982539304236</c:v>
                </c:pt>
                <c:pt idx="83">
                  <c:v>1.0519099162055074</c:v>
                </c:pt>
                <c:pt idx="84">
                  <c:v>0.95595745616199501</c:v>
                </c:pt>
                <c:pt idx="85">
                  <c:v>0.92806614746658767</c:v>
                </c:pt>
                <c:pt idx="86">
                  <c:v>0.94184113928527413</c:v>
                </c:pt>
                <c:pt idx="87">
                  <c:v>0.95717613999364504</c:v>
                </c:pt>
                <c:pt idx="88">
                  <c:v>0.97525249578510265</c:v>
                </c:pt>
                <c:pt idx="89">
                  <c:v>0.92455493329644811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'7B - 8B - 9B - 10B'!$L$1:$O$1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- 10B'!$O$3:$O$92</c:f>
              <c:numCache>
                <c:formatCode>0.000</c:formatCode>
                <c:ptCount val="90"/>
                <c:pt idx="0">
                  <c:v>1.5801874222307322</c:v>
                </c:pt>
                <c:pt idx="1">
                  <c:v>1.7284285049933927</c:v>
                </c:pt>
                <c:pt idx="2">
                  <c:v>1.4560785390167885</c:v>
                </c:pt>
                <c:pt idx="3">
                  <c:v>1.6544645558935958</c:v>
                </c:pt>
                <c:pt idx="4">
                  <c:v>1.4718225442752133</c:v>
                </c:pt>
                <c:pt idx="5">
                  <c:v>1.4968285838383091</c:v>
                </c:pt>
                <c:pt idx="6">
                  <c:v>1.5147241232798858</c:v>
                </c:pt>
                <c:pt idx="7">
                  <c:v>1.4553732370789974</c:v>
                </c:pt>
                <c:pt idx="8">
                  <c:v>1.3957371800302112</c:v>
                </c:pt>
                <c:pt idx="9">
                  <c:v>1.4001173065304682</c:v>
                </c:pt>
                <c:pt idx="10">
                  <c:v>1.2143129701806379</c:v>
                </c:pt>
                <c:pt idx="11">
                  <c:v>1.3529390550937614</c:v>
                </c:pt>
                <c:pt idx="12">
                  <c:v>1.3401169767351038</c:v>
                </c:pt>
                <c:pt idx="13">
                  <c:v>1.223527316144418</c:v>
                </c:pt>
                <c:pt idx="14">
                  <c:v>1.3298845339164878</c:v>
                </c:pt>
                <c:pt idx="15">
                  <c:v>1.4036397980292519</c:v>
                </c:pt>
                <c:pt idx="16">
                  <c:v>1.4701976373894563</c:v>
                </c:pt>
                <c:pt idx="17">
                  <c:v>1.2603690500559845</c:v>
                </c:pt>
                <c:pt idx="18">
                  <c:v>1.419908860055072</c:v>
                </c:pt>
                <c:pt idx="19">
                  <c:v>1.5726516435920697</c:v>
                </c:pt>
                <c:pt idx="20">
                  <c:v>1.3409673991744278</c:v>
                </c:pt>
                <c:pt idx="21">
                  <c:v>1.3578056661791258</c:v>
                </c:pt>
                <c:pt idx="22">
                  <c:v>1.6784650761272</c:v>
                </c:pt>
                <c:pt idx="23">
                  <c:v>1.5667971341957931</c:v>
                </c:pt>
                <c:pt idx="24">
                  <c:v>1.4482474927004616</c:v>
                </c:pt>
                <c:pt idx="25">
                  <c:v>1.3778063197169808</c:v>
                </c:pt>
                <c:pt idx="26">
                  <c:v>1.5419067572040188</c:v>
                </c:pt>
                <c:pt idx="27">
                  <c:v>1.5064278998364133</c:v>
                </c:pt>
                <c:pt idx="28">
                  <c:v>1.3753498418369841</c:v>
                </c:pt>
                <c:pt idx="29">
                  <c:v>1.3708368547067227</c:v>
                </c:pt>
                <c:pt idx="30">
                  <c:v>1.3329125043061736</c:v>
                </c:pt>
                <c:pt idx="31">
                  <c:v>1.2970925787914327</c:v>
                </c:pt>
                <c:pt idx="32">
                  <c:v>1.3288198309276766</c:v>
                </c:pt>
                <c:pt idx="33">
                  <c:v>1.2231565144041161</c:v>
                </c:pt>
                <c:pt idx="34">
                  <c:v>1.336871910170099</c:v>
                </c:pt>
                <c:pt idx="35">
                  <c:v>1.3175768649049424</c:v>
                </c:pt>
                <c:pt idx="36">
                  <c:v>1.261204055335128</c:v>
                </c:pt>
                <c:pt idx="37">
                  <c:v>1.2879731662381586</c:v>
                </c:pt>
                <c:pt idx="38">
                  <c:v>1.577457320502095</c:v>
                </c:pt>
                <c:pt idx="39">
                  <c:v>1.5212650587747651</c:v>
                </c:pt>
                <c:pt idx="40">
                  <c:v>1.4002188577803556</c:v>
                </c:pt>
                <c:pt idx="41">
                  <c:v>1.4562590778319944</c:v>
                </c:pt>
                <c:pt idx="42">
                  <c:v>1.4002787145400093</c:v>
                </c:pt>
                <c:pt idx="43">
                  <c:v>1.3832768476110719</c:v>
                </c:pt>
                <c:pt idx="44">
                  <c:v>1.512336004762701</c:v>
                </c:pt>
                <c:pt idx="45">
                  <c:v>1.4062360719976412</c:v>
                </c:pt>
                <c:pt idx="46">
                  <c:v>1.3931745030075593</c:v>
                </c:pt>
                <c:pt idx="47">
                  <c:v>1.5254235861139946</c:v>
                </c:pt>
                <c:pt idx="48">
                  <c:v>1.4560682190936129</c:v>
                </c:pt>
                <c:pt idx="49">
                  <c:v>1.4696799068548814</c:v>
                </c:pt>
                <c:pt idx="50">
                  <c:v>1.5217396626314714</c:v>
                </c:pt>
                <c:pt idx="51">
                  <c:v>1.4975514288480272</c:v>
                </c:pt>
                <c:pt idx="52">
                  <c:v>1.4342599773292983</c:v>
                </c:pt>
                <c:pt idx="53">
                  <c:v>1.566536946276623</c:v>
                </c:pt>
                <c:pt idx="54">
                  <c:v>1.7913592388766773</c:v>
                </c:pt>
                <c:pt idx="55">
                  <c:v>1.5729816583199856</c:v>
                </c:pt>
                <c:pt idx="56">
                  <c:v>1.5710493026477013</c:v>
                </c:pt>
                <c:pt idx="57">
                  <c:v>1.5136781690719969</c:v>
                </c:pt>
                <c:pt idx="58">
                  <c:v>1.4800862636012748</c:v>
                </c:pt>
                <c:pt idx="59">
                  <c:v>1.4631802657709356</c:v>
                </c:pt>
                <c:pt idx="60">
                  <c:v>1.5274810362634865</c:v>
                </c:pt>
                <c:pt idx="61">
                  <c:v>1.5045114623374949</c:v>
                </c:pt>
                <c:pt idx="62">
                  <c:v>1.4243992801155358</c:v>
                </c:pt>
                <c:pt idx="63">
                  <c:v>1.4555820521971281</c:v>
                </c:pt>
                <c:pt idx="64">
                  <c:v>1.448700360532071</c:v>
                </c:pt>
                <c:pt idx="65">
                  <c:v>1.6480201337974174</c:v>
                </c:pt>
                <c:pt idx="66">
                  <c:v>1.5747896271651889</c:v>
                </c:pt>
                <c:pt idx="67">
                  <c:v>1.7709784011893412</c:v>
                </c:pt>
                <c:pt idx="68">
                  <c:v>1.73077812187969</c:v>
                </c:pt>
                <c:pt idx="69">
                  <c:v>1.6631745683311567</c:v>
                </c:pt>
                <c:pt idx="70">
                  <c:v>1.6096393954348345</c:v>
                </c:pt>
                <c:pt idx="71">
                  <c:v>1.6216713310389088</c:v>
                </c:pt>
                <c:pt idx="72">
                  <c:v>1.5395590211062826</c:v>
                </c:pt>
                <c:pt idx="73">
                  <c:v>1.6864572949471492</c:v>
                </c:pt>
                <c:pt idx="74">
                  <c:v>1.7618684130740006</c:v>
                </c:pt>
                <c:pt idx="75">
                  <c:v>1.6587292824102893</c:v>
                </c:pt>
                <c:pt idx="76">
                  <c:v>1.5415303033137713</c:v>
                </c:pt>
                <c:pt idx="77">
                  <c:v>1.6295826538331537</c:v>
                </c:pt>
                <c:pt idx="78">
                  <c:v>1.7743291182130139</c:v>
                </c:pt>
                <c:pt idx="79">
                  <c:v>1.6826501467694686</c:v>
                </c:pt>
                <c:pt idx="80">
                  <c:v>1.6610224756934258</c:v>
                </c:pt>
                <c:pt idx="81">
                  <c:v>1.6361408754542521</c:v>
                </c:pt>
                <c:pt idx="82">
                  <c:v>1.7783741444633621</c:v>
                </c:pt>
                <c:pt idx="83">
                  <c:v>1.7547952520315373</c:v>
                </c:pt>
                <c:pt idx="84">
                  <c:v>1.6942539391189562</c:v>
                </c:pt>
                <c:pt idx="85">
                  <c:v>1.7071324402299541</c:v>
                </c:pt>
                <c:pt idx="86">
                  <c:v>1.6987079845886881</c:v>
                </c:pt>
                <c:pt idx="87">
                  <c:v>1.6042224517866555</c:v>
                </c:pt>
                <c:pt idx="88">
                  <c:v>1.5435090981483865</c:v>
                </c:pt>
                <c:pt idx="89">
                  <c:v>1.6101795271959736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'7B - 8B - 9B - 10B'!$Q$1:$T$1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- 10B'!$T$3:$T$92</c:f>
              <c:numCache>
                <c:formatCode>0.000</c:formatCode>
                <c:ptCount val="90"/>
                <c:pt idx="0">
                  <c:v>2.2851091579803851</c:v>
                </c:pt>
                <c:pt idx="1">
                  <c:v>2.067389489179043</c:v>
                </c:pt>
                <c:pt idx="2">
                  <c:v>2.0164998239845846</c:v>
                </c:pt>
                <c:pt idx="3">
                  <c:v>2.0270657623932222</c:v>
                </c:pt>
                <c:pt idx="4">
                  <c:v>1.978251702847218</c:v>
                </c:pt>
                <c:pt idx="5">
                  <c:v>1.7221789129819793</c:v>
                </c:pt>
                <c:pt idx="6">
                  <c:v>1.9009658229596258</c:v>
                </c:pt>
                <c:pt idx="7">
                  <c:v>2.0332713392864878</c:v>
                </c:pt>
                <c:pt idx="8">
                  <c:v>2.1235407216176059</c:v>
                </c:pt>
                <c:pt idx="9">
                  <c:v>1.9721577166380249</c:v>
                </c:pt>
                <c:pt idx="10">
                  <c:v>1.8212630202644133</c:v>
                </c:pt>
                <c:pt idx="11">
                  <c:v>1.7803691310942458</c:v>
                </c:pt>
                <c:pt idx="12">
                  <c:v>1.8354276322670111</c:v>
                </c:pt>
                <c:pt idx="13">
                  <c:v>1.8511437917688784</c:v>
                </c:pt>
                <c:pt idx="14">
                  <c:v>1.9105432472450876</c:v>
                </c:pt>
                <c:pt idx="15">
                  <c:v>1.9415291783341373</c:v>
                </c:pt>
                <c:pt idx="16">
                  <c:v>2.0499711500639184</c:v>
                </c:pt>
                <c:pt idx="17">
                  <c:v>2.1776872241443077</c:v>
                </c:pt>
                <c:pt idx="18">
                  <c:v>1.8807967099655309</c:v>
                </c:pt>
                <c:pt idx="19">
                  <c:v>1.8300991314015498</c:v>
                </c:pt>
                <c:pt idx="20">
                  <c:v>1.8302119701357709</c:v>
                </c:pt>
                <c:pt idx="21">
                  <c:v>1.9539516424507897</c:v>
                </c:pt>
                <c:pt idx="22">
                  <c:v>1.9087845092138511</c:v>
                </c:pt>
                <c:pt idx="23">
                  <c:v>1.9630246195393584</c:v>
                </c:pt>
                <c:pt idx="24">
                  <c:v>2.0054133649490606</c:v>
                </c:pt>
                <c:pt idx="25">
                  <c:v>1.8601616372745271</c:v>
                </c:pt>
                <c:pt idx="26">
                  <c:v>1.7387737066291422</c:v>
                </c:pt>
                <c:pt idx="27">
                  <c:v>1.7243718543959146</c:v>
                </c:pt>
                <c:pt idx="28">
                  <c:v>1.9733713925471319</c:v>
                </c:pt>
                <c:pt idx="29">
                  <c:v>2.1045535365023764</c:v>
                </c:pt>
                <c:pt idx="30">
                  <c:v>2.2116718230679782</c:v>
                </c:pt>
                <c:pt idx="31">
                  <c:v>2.0178435674660617</c:v>
                </c:pt>
                <c:pt idx="32">
                  <c:v>2.2813678787451641</c:v>
                </c:pt>
                <c:pt idx="33">
                  <c:v>2.6816931422330046</c:v>
                </c:pt>
                <c:pt idx="34">
                  <c:v>2.7463668078070436</c:v>
                </c:pt>
                <c:pt idx="35">
                  <c:v>3.1773144016092814</c:v>
                </c:pt>
                <c:pt idx="36">
                  <c:v>2.7693649291125721</c:v>
                </c:pt>
                <c:pt idx="37">
                  <c:v>2.8524191069848746</c:v>
                </c:pt>
                <c:pt idx="38">
                  <c:v>2.4465735043046219</c:v>
                </c:pt>
                <c:pt idx="39">
                  <c:v>2.391278015333294</c:v>
                </c:pt>
                <c:pt idx="40">
                  <c:v>2.3006760652013778</c:v>
                </c:pt>
                <c:pt idx="41">
                  <c:v>2.3390179227551382</c:v>
                </c:pt>
                <c:pt idx="42">
                  <c:v>2.3888582664317557</c:v>
                </c:pt>
                <c:pt idx="43">
                  <c:v>2.2932305356589398</c:v>
                </c:pt>
                <c:pt idx="44">
                  <c:v>2.2824366888416243</c:v>
                </c:pt>
                <c:pt idx="45">
                  <c:v>2.3036744483457645</c:v>
                </c:pt>
                <c:pt idx="46">
                  <c:v>2.2003347591930766</c:v>
                </c:pt>
                <c:pt idx="47">
                  <c:v>2.4361790043503277</c:v>
                </c:pt>
                <c:pt idx="48">
                  <c:v>2.3617972660490052</c:v>
                </c:pt>
                <c:pt idx="49">
                  <c:v>2.8417675789692765</c:v>
                </c:pt>
                <c:pt idx="50">
                  <c:v>3.2819774343708383</c:v>
                </c:pt>
                <c:pt idx="51">
                  <c:v>2.8717066167771157</c:v>
                </c:pt>
                <c:pt idx="52">
                  <c:v>2.7987045896982425</c:v>
                </c:pt>
                <c:pt idx="53">
                  <c:v>2.8054819441038266</c:v>
                </c:pt>
                <c:pt idx="54">
                  <c:v>2.8028646912650994</c:v>
                </c:pt>
                <c:pt idx="55">
                  <c:v>2.7966007955716181</c:v>
                </c:pt>
                <c:pt idx="56">
                  <c:v>2.7992468778381965</c:v>
                </c:pt>
                <c:pt idx="57">
                  <c:v>2.044650664390169</c:v>
                </c:pt>
                <c:pt idx="58">
                  <c:v>1.8447303265258055</c:v>
                </c:pt>
                <c:pt idx="59">
                  <c:v>1.8698802093091389</c:v>
                </c:pt>
                <c:pt idx="60">
                  <c:v>1.8608379246600129</c:v>
                </c:pt>
                <c:pt idx="61">
                  <c:v>1.9489179176154967</c:v>
                </c:pt>
                <c:pt idx="62">
                  <c:v>1.8098068905903422</c:v>
                </c:pt>
                <c:pt idx="63">
                  <c:v>1.7539870063902663</c:v>
                </c:pt>
                <c:pt idx="64">
                  <c:v>1.7492370543072289</c:v>
                </c:pt>
                <c:pt idx="65">
                  <c:v>1.768150964753086</c:v>
                </c:pt>
                <c:pt idx="66">
                  <c:v>1.7328526563563762</c:v>
                </c:pt>
                <c:pt idx="67">
                  <c:v>1.6758140826826002</c:v>
                </c:pt>
                <c:pt idx="68">
                  <c:v>1.7471974310690759</c:v>
                </c:pt>
                <c:pt idx="69">
                  <c:v>1.8198947680115829</c:v>
                </c:pt>
                <c:pt idx="70">
                  <c:v>1.8086803321298388</c:v>
                </c:pt>
                <c:pt idx="71">
                  <c:v>1.9350174878198692</c:v>
                </c:pt>
                <c:pt idx="72">
                  <c:v>2.0236983206522248</c:v>
                </c:pt>
                <c:pt idx="73">
                  <c:v>1.8274923256887912</c:v>
                </c:pt>
                <c:pt idx="74">
                  <c:v>2.1693694320324792</c:v>
                </c:pt>
                <c:pt idx="75">
                  <c:v>2.2745359661471478</c:v>
                </c:pt>
                <c:pt idx="76">
                  <c:v>2.5681048327148535</c:v>
                </c:pt>
                <c:pt idx="77">
                  <c:v>2.1292368505469943</c:v>
                </c:pt>
                <c:pt idx="78">
                  <c:v>2.3775703264706087</c:v>
                </c:pt>
                <c:pt idx="79">
                  <c:v>2.430295589405453</c:v>
                </c:pt>
                <c:pt idx="80">
                  <c:v>2.3816538596814989</c:v>
                </c:pt>
                <c:pt idx="81">
                  <c:v>2.2510124258224367</c:v>
                </c:pt>
                <c:pt idx="82">
                  <c:v>2.0651993539327473</c:v>
                </c:pt>
                <c:pt idx="83">
                  <c:v>2.0509782952036124</c:v>
                </c:pt>
                <c:pt idx="84">
                  <c:v>1.9939961738984238</c:v>
                </c:pt>
                <c:pt idx="85">
                  <c:v>2.1305177927129968</c:v>
                </c:pt>
                <c:pt idx="86">
                  <c:v>2.2065658717817831</c:v>
                </c:pt>
                <c:pt idx="87">
                  <c:v>1.9529295195338015</c:v>
                </c:pt>
                <c:pt idx="88">
                  <c:v>1.9153778264520012</c:v>
                </c:pt>
                <c:pt idx="89">
                  <c:v>2.1346888296332818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34400"/>
        <c:axId val="216635576"/>
      </c:scatterChart>
      <c:valAx>
        <c:axId val="21663440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35576"/>
        <c:crosses val="autoZero"/>
        <c:crossBetween val="midCat"/>
      </c:valAx>
      <c:valAx>
        <c:axId val="216635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34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14.62699986</v>
      </c>
      <c r="C2">
        <v>0.55790001</v>
      </c>
      <c r="D2">
        <v>334.67001342999998</v>
      </c>
      <c r="E2">
        <v>1.0379999900000001</v>
      </c>
      <c r="F2">
        <v>317.34298705999998</v>
      </c>
      <c r="G2">
        <v>1.0525000099999999</v>
      </c>
      <c r="H2">
        <v>660.08502196999996</v>
      </c>
      <c r="J2" s="2">
        <f>TREND(Calibration!$A$2:$A$4,Calibration!$B$2:$B$4,C2)</f>
        <v>366.01625118104147</v>
      </c>
      <c r="K2" s="2">
        <f>TREND(Calibration!$A$2:$A$4,Calibration!$C$2:$C$4,E2)</f>
        <v>398.13122134403545</v>
      </c>
      <c r="L2" s="2">
        <f>TREND(Calibration!$A$2:$A$4,Calibration!$D$2:$D$4,G2)</f>
        <v>382.02006518493232</v>
      </c>
      <c r="N2" s="2">
        <f>AVERAGE(J2:J409)</f>
        <v>370.5633404877097</v>
      </c>
    </row>
    <row r="3" spans="1:14" x14ac:dyDescent="0.25">
      <c r="A3">
        <v>4156</v>
      </c>
      <c r="B3">
        <v>14.68500042</v>
      </c>
      <c r="C3">
        <v>0.56760001000000004</v>
      </c>
      <c r="D3">
        <v>494.41598511000001</v>
      </c>
      <c r="E3">
        <v>1.0369000399999999</v>
      </c>
      <c r="F3">
        <v>371.69000244</v>
      </c>
      <c r="G3">
        <v>1.0547000200000001</v>
      </c>
      <c r="H3">
        <v>1100.8449707</v>
      </c>
      <c r="J3" s="2">
        <f>TREND(Calibration!$A$2:$A$4,Calibration!$B$2:$B$4,C3)</f>
        <v>372.00761146105344</v>
      </c>
      <c r="K3" s="2">
        <f>TREND(Calibration!$A$2:$A$4,Calibration!$C$2:$C$4,E3)</f>
        <v>397.68750626791973</v>
      </c>
      <c r="L3" s="2">
        <f>TREND(Calibration!$A$2:$A$4,Calibration!$D$2:$D$4,G3)</f>
        <v>382.92976443376261</v>
      </c>
    </row>
    <row r="4" spans="1:14" x14ac:dyDescent="0.25">
      <c r="A4">
        <v>9156</v>
      </c>
      <c r="B4">
        <v>14.69200039</v>
      </c>
      <c r="C4">
        <v>0.55949998000000001</v>
      </c>
      <c r="D4">
        <v>671.57702637</v>
      </c>
      <c r="E4">
        <v>1.03740001</v>
      </c>
      <c r="F4">
        <v>841.65197753999996</v>
      </c>
      <c r="G4">
        <v>1.0547000200000001</v>
      </c>
      <c r="H4">
        <v>698.70501708999996</v>
      </c>
      <c r="J4" s="2">
        <f>TREND(Calibration!$A$2:$A$4,Calibration!$B$2:$B$4,C4)</f>
        <v>367.00449826425904</v>
      </c>
      <c r="K4" s="2">
        <f>TREND(Calibration!$A$2:$A$4,Calibration!$C$2:$C$4,E4)</f>
        <v>397.88919200509469</v>
      </c>
      <c r="L4" s="2">
        <f>TREND(Calibration!$A$2:$A$4,Calibration!$D$2:$D$4,G4)</f>
        <v>382.92976443376261</v>
      </c>
    </row>
    <row r="5" spans="1:14" x14ac:dyDescent="0.25">
      <c r="A5">
        <v>14157</v>
      </c>
      <c r="B5">
        <v>14.614000320000001</v>
      </c>
      <c r="C5">
        <v>0.56330000999999996</v>
      </c>
      <c r="D5">
        <v>745.26300048999997</v>
      </c>
      <c r="E5">
        <v>1.04820001</v>
      </c>
      <c r="F5">
        <v>634.93200683999999</v>
      </c>
      <c r="G5">
        <v>1.05309999</v>
      </c>
      <c r="H5">
        <v>965.97802734000004</v>
      </c>
      <c r="J5" s="2">
        <f>TREND(Calibration!$A$2:$A$4,Calibration!$B$2:$B$4,C5)</f>
        <v>369.35164762558418</v>
      </c>
      <c r="K5" s="2">
        <f>TREND(Calibration!$A$2:$A$4,Calibration!$C$2:$C$4,E5)</f>
        <v>402.24586532847189</v>
      </c>
      <c r="L5" s="2">
        <f>TREND(Calibration!$A$2:$A$4,Calibration!$D$2:$D$4,G5)</f>
        <v>382.26815558239105</v>
      </c>
    </row>
    <row r="6" spans="1:14" x14ac:dyDescent="0.25">
      <c r="A6">
        <v>19166</v>
      </c>
      <c r="B6">
        <v>14.585000040000001</v>
      </c>
      <c r="C6">
        <v>0.57349998000000002</v>
      </c>
      <c r="D6">
        <v>934.39099121000004</v>
      </c>
      <c r="E6">
        <v>1.04390001</v>
      </c>
      <c r="F6">
        <v>519.45898437000005</v>
      </c>
      <c r="G6">
        <v>1.05519998</v>
      </c>
      <c r="H6">
        <v>934.51300048999997</v>
      </c>
      <c r="J6" s="2">
        <f>TREND(Calibration!$A$2:$A$4,Calibration!$B$2:$B$4,C6)</f>
        <v>375.65182237974028</v>
      </c>
      <c r="K6" s="2">
        <f>TREND(Calibration!$A$2:$A$4,Calibration!$C$2:$C$4,E6)</f>
        <v>400.51126391268281</v>
      </c>
      <c r="L6" s="2">
        <f>TREND(Calibration!$A$2:$A$4,Calibration!$D$2:$D$4,G6)</f>
        <v>383.13649678336333</v>
      </c>
    </row>
    <row r="7" spans="1:14" x14ac:dyDescent="0.25">
      <c r="A7">
        <v>24158</v>
      </c>
      <c r="B7">
        <v>14.506999970000001</v>
      </c>
      <c r="C7">
        <v>0.56919998000000005</v>
      </c>
      <c r="D7">
        <v>965.89801024999997</v>
      </c>
      <c r="E7">
        <v>1.04279995</v>
      </c>
      <c r="F7">
        <v>747.28399658000001</v>
      </c>
      <c r="G7">
        <v>1.05359995</v>
      </c>
      <c r="H7">
        <v>1116.2309570299999</v>
      </c>
      <c r="J7" s="2">
        <f>TREND(Calibration!$A$2:$A$4,Calibration!$B$2:$B$4,C7)</f>
        <v>372.99585854427107</v>
      </c>
      <c r="K7" s="2">
        <f>TREND(Calibration!$A$2:$A$4,Calibration!$C$2:$C$4,E7)</f>
        <v>400.06750446304261</v>
      </c>
      <c r="L7" s="2">
        <f>TREND(Calibration!$A$2:$A$4,Calibration!$D$2:$D$4,G7)</f>
        <v>382.47488793199182</v>
      </c>
    </row>
    <row r="8" spans="1:14" x14ac:dyDescent="0.25">
      <c r="A8">
        <v>29162</v>
      </c>
      <c r="B8">
        <v>14.416000370000001</v>
      </c>
      <c r="C8">
        <v>0.56160003000000003</v>
      </c>
      <c r="D8">
        <v>1123.29296875</v>
      </c>
      <c r="E8">
        <v>1.0400999799999999</v>
      </c>
      <c r="F8">
        <v>618.90100098000005</v>
      </c>
      <c r="G8">
        <v>1.0547000200000001</v>
      </c>
      <c r="H8">
        <v>669.07397461000005</v>
      </c>
      <c r="J8" s="2">
        <f>TREND(Calibration!$A$2:$A$4,Calibration!$B$2:$B$4,C8)</f>
        <v>368.30162776488169</v>
      </c>
      <c r="K8" s="2">
        <f>TREND(Calibration!$A$2:$A$4,Calibration!$C$2:$C$4,E8)</f>
        <v>398.97834823406862</v>
      </c>
      <c r="L8" s="2">
        <f>TREND(Calibration!$A$2:$A$4,Calibration!$D$2:$D$4,G8)</f>
        <v>382.92976443376261</v>
      </c>
    </row>
    <row r="9" spans="1:14" x14ac:dyDescent="0.25">
      <c r="A9">
        <v>34168</v>
      </c>
      <c r="B9">
        <v>14.36699963</v>
      </c>
      <c r="C9">
        <v>0.56379997999999998</v>
      </c>
      <c r="D9">
        <v>1209.9969482399999</v>
      </c>
      <c r="E9">
        <v>1.04279995</v>
      </c>
      <c r="F9">
        <v>88.625</v>
      </c>
      <c r="G9">
        <v>1.05309999</v>
      </c>
      <c r="H9">
        <v>9.9000003020963209E+37</v>
      </c>
      <c r="J9" s="2">
        <f>TREND(Calibration!$A$2:$A$4,Calibration!$B$2:$B$4,C9)</f>
        <v>369.66046209972825</v>
      </c>
      <c r="K9" s="2">
        <f>TREND(Calibration!$A$2:$A$4,Calibration!$C$2:$C$4,E9)</f>
        <v>400.06750446304261</v>
      </c>
      <c r="L9" s="2">
        <f>TREND(Calibration!$A$2:$A$4,Calibration!$D$2:$D$4,G9)</f>
        <v>382.26815558239105</v>
      </c>
    </row>
    <row r="10" spans="1:14" x14ac:dyDescent="0.25">
      <c r="A10">
        <v>39162</v>
      </c>
      <c r="B10">
        <v>14.416000370000001</v>
      </c>
      <c r="C10">
        <v>0.55889999999999995</v>
      </c>
      <c r="D10">
        <v>605.69396973000005</v>
      </c>
      <c r="E10">
        <v>1.0422999900000001</v>
      </c>
      <c r="F10">
        <v>318.86801147</v>
      </c>
      <c r="G10">
        <v>1.05359995</v>
      </c>
      <c r="H10">
        <v>966.87298583999996</v>
      </c>
      <c r="J10" s="2">
        <f>TREND(Calibration!$A$2:$A$4,Calibration!$B$2:$B$4,C10)</f>
        <v>366.63391101262999</v>
      </c>
      <c r="K10" s="2">
        <f>TREND(Calibration!$A$2:$A$4,Calibration!$C$2:$C$4,E10)</f>
        <v>399.86582275982454</v>
      </c>
      <c r="L10" s="2">
        <f>TREND(Calibration!$A$2:$A$4,Calibration!$D$2:$D$4,G10)</f>
        <v>382.47488793199182</v>
      </c>
    </row>
    <row r="11" spans="1:14" x14ac:dyDescent="0.25">
      <c r="A11">
        <v>44163</v>
      </c>
      <c r="B11">
        <v>14.477999690000001</v>
      </c>
      <c r="C11">
        <v>0.55790001</v>
      </c>
      <c r="D11">
        <v>643.31799316000001</v>
      </c>
      <c r="E11">
        <v>1.04279995</v>
      </c>
      <c r="F11">
        <v>635.08898925999995</v>
      </c>
      <c r="G11">
        <v>1.05200005</v>
      </c>
      <c r="H11">
        <v>651.08300781000003</v>
      </c>
      <c r="J11" s="2">
        <f>TREND(Calibration!$A$2:$A$4,Calibration!$B$2:$B$4,C11)</f>
        <v>366.01625118104147</v>
      </c>
      <c r="K11" s="2">
        <f>TREND(Calibration!$A$2:$A$4,Calibration!$C$2:$C$4,E11)</f>
        <v>400.06750446304261</v>
      </c>
      <c r="L11" s="2">
        <f>TREND(Calibration!$A$2:$A$4,Calibration!$D$2:$D$4,G11)</f>
        <v>381.81333283533161</v>
      </c>
    </row>
    <row r="12" spans="1:14" x14ac:dyDescent="0.25">
      <c r="A12">
        <v>49164</v>
      </c>
      <c r="B12">
        <v>14.536000250000001</v>
      </c>
      <c r="C12">
        <v>0.56650001000000005</v>
      </c>
      <c r="D12">
        <v>965.91802978999999</v>
      </c>
      <c r="E12">
        <v>1.04709995</v>
      </c>
      <c r="F12">
        <v>534.72998046999999</v>
      </c>
      <c r="G12">
        <v>1.05200005</v>
      </c>
      <c r="H12">
        <v>929.07897949000005</v>
      </c>
      <c r="J12" s="2">
        <f>TREND(Calibration!$A$2:$A$4,Calibration!$B$2:$B$4,C12)</f>
        <v>371.32817885197994</v>
      </c>
      <c r="K12" s="2">
        <f>TREND(Calibration!$A$2:$A$4,Calibration!$C$2:$C$4,E12)</f>
        <v>401.8021058788317</v>
      </c>
      <c r="L12" s="2">
        <f>TREND(Calibration!$A$2:$A$4,Calibration!$D$2:$D$4,G12)</f>
        <v>381.81333283533161</v>
      </c>
    </row>
    <row r="13" spans="1:14" x14ac:dyDescent="0.25">
      <c r="A13">
        <v>54166</v>
      </c>
      <c r="B13">
        <v>14.51299953</v>
      </c>
      <c r="C13">
        <v>0.55409998000000005</v>
      </c>
      <c r="D13">
        <v>9.9000003020963209E+37</v>
      </c>
      <c r="E13">
        <v>1.04709995</v>
      </c>
      <c r="F13">
        <v>17.690999980000001</v>
      </c>
      <c r="G13">
        <v>1.05309999</v>
      </c>
      <c r="H13">
        <v>9.9000003020963209E+37</v>
      </c>
      <c r="J13" s="2">
        <f>TREND(Calibration!$A$2:$A$4,Calibration!$B$2:$B$4,C13)</f>
        <v>363.66910181971633</v>
      </c>
      <c r="K13" s="2">
        <f>TREND(Calibration!$A$2:$A$4,Calibration!$C$2:$C$4,E13)</f>
        <v>401.8021058788317</v>
      </c>
      <c r="L13" s="2">
        <f>TREND(Calibration!$A$2:$A$4,Calibration!$D$2:$D$4,G13)</f>
        <v>382.26815558239105</v>
      </c>
    </row>
    <row r="14" spans="1:14" x14ac:dyDescent="0.25">
      <c r="A14">
        <v>59165</v>
      </c>
      <c r="B14">
        <v>14.52600002</v>
      </c>
      <c r="C14">
        <v>0.56330000999999996</v>
      </c>
      <c r="D14">
        <v>489.61898803999998</v>
      </c>
      <c r="E14">
        <v>1.04770005</v>
      </c>
      <c r="F14">
        <v>827.54101562000005</v>
      </c>
      <c r="G14">
        <v>1.0596000000000001</v>
      </c>
      <c r="H14">
        <v>616.66699218999997</v>
      </c>
      <c r="J14" s="2">
        <f>TREND(Calibration!$A$2:$A$4,Calibration!$B$2:$B$4,C14)</f>
        <v>369.35164762558418</v>
      </c>
      <c r="K14" s="2">
        <f>TREND(Calibration!$A$2:$A$4,Calibration!$C$2:$C$4,E14)</f>
        <v>402.04418362525382</v>
      </c>
      <c r="L14" s="2">
        <f>TREND(Calibration!$A$2:$A$4,Calibration!$D$2:$D$4,G14)</f>
        <v>384.9558952810238</v>
      </c>
    </row>
    <row r="15" spans="1:14" x14ac:dyDescent="0.25">
      <c r="A15">
        <v>64165</v>
      </c>
      <c r="B15">
        <v>14.506999970000001</v>
      </c>
      <c r="C15">
        <v>0.56059998</v>
      </c>
      <c r="D15">
        <v>1022.7130127</v>
      </c>
      <c r="E15">
        <v>1.04770005</v>
      </c>
      <c r="F15">
        <v>691.58001708999996</v>
      </c>
      <c r="G15">
        <v>1.06229997</v>
      </c>
      <c r="H15">
        <v>903.32397461000005</v>
      </c>
      <c r="J15" s="2">
        <f>TREND(Calibration!$A$2:$A$4,Calibration!$B$2:$B$4,C15)</f>
        <v>367.6839308733326</v>
      </c>
      <c r="K15" s="2">
        <f>TREND(Calibration!$A$2:$A$4,Calibration!$C$2:$C$4,E15)</f>
        <v>402.04418362525382</v>
      </c>
      <c r="L15" s="2">
        <f>TREND(Calibration!$A$2:$A$4,Calibration!$D$2:$D$4,G15)</f>
        <v>386.07232687945469</v>
      </c>
    </row>
    <row r="16" spans="1:14" x14ac:dyDescent="0.25">
      <c r="A16">
        <v>69165</v>
      </c>
      <c r="B16">
        <v>14.46500015</v>
      </c>
      <c r="C16">
        <v>0.56000000000000005</v>
      </c>
      <c r="D16">
        <v>1059.2010498</v>
      </c>
      <c r="E16">
        <v>1.0461000199999999</v>
      </c>
      <c r="F16">
        <v>589.29498291000004</v>
      </c>
      <c r="G16">
        <v>1.06659997</v>
      </c>
      <c r="H16">
        <v>933.19702147999999</v>
      </c>
      <c r="J16" s="2">
        <f>TREND(Calibration!$A$2:$A$4,Calibration!$B$2:$B$4,C16)</f>
        <v>367.31334362170361</v>
      </c>
      <c r="K16" s="2">
        <f>TREND(Calibration!$A$2:$A$4,Calibration!$C$2:$C$4,E16)</f>
        <v>401.39873843843867</v>
      </c>
      <c r="L16" s="2">
        <f>TREND(Calibration!$A$2:$A$4,Calibration!$D$2:$D$4,G16)</f>
        <v>387.85036732925715</v>
      </c>
    </row>
    <row r="17" spans="1:12" x14ac:dyDescent="0.25">
      <c r="A17">
        <v>74166</v>
      </c>
      <c r="B17">
        <v>14.364000320000001</v>
      </c>
      <c r="C17">
        <v>0.55680001000000001</v>
      </c>
      <c r="D17">
        <v>1221.5920410199999</v>
      </c>
      <c r="E17">
        <v>1.1071000099999999</v>
      </c>
      <c r="F17">
        <v>382.67498778999999</v>
      </c>
      <c r="G17">
        <v>1.06659997</v>
      </c>
      <c r="H17">
        <v>911.45800781000003</v>
      </c>
      <c r="J17" s="2">
        <f>TREND(Calibration!$A$2:$A$4,Calibration!$B$2:$B$4,C17)</f>
        <v>365.33681857196797</v>
      </c>
      <c r="K17" s="2">
        <f>TREND(Calibration!$A$2:$A$4,Calibration!$C$2:$C$4,E17)</f>
        <v>426.0058707680015</v>
      </c>
      <c r="L17" s="2">
        <f>TREND(Calibration!$A$2:$A$4,Calibration!$D$2:$D$4,G17)</f>
        <v>387.85036732925715</v>
      </c>
    </row>
    <row r="18" spans="1:12" x14ac:dyDescent="0.25">
      <c r="A18">
        <v>79166</v>
      </c>
      <c r="B18">
        <v>14.24400043</v>
      </c>
      <c r="C18">
        <v>0.56220000999999997</v>
      </c>
      <c r="D18">
        <v>878.90100098000005</v>
      </c>
      <c r="E18">
        <v>1.16970003</v>
      </c>
      <c r="F18">
        <v>478.85998534999999</v>
      </c>
      <c r="G18">
        <v>1.0677000299999999</v>
      </c>
      <c r="H18">
        <v>833.56799316000001</v>
      </c>
      <c r="J18" s="2">
        <f>TREND(Calibration!$A$2:$A$4,Calibration!$B$2:$B$4,C18)</f>
        <v>368.67221501651068</v>
      </c>
      <c r="K18" s="2">
        <f>TREND(Calibration!$A$2:$A$4,Calibration!$C$2:$C$4,E18)</f>
        <v>451.25844828437948</v>
      </c>
      <c r="L18" s="2">
        <f>TREND(Calibration!$A$2:$A$4,Calibration!$D$2:$D$4,G18)</f>
        <v>388.30523969605008</v>
      </c>
    </row>
    <row r="19" spans="1:12" x14ac:dyDescent="0.25">
      <c r="A19">
        <v>84167</v>
      </c>
      <c r="B19">
        <v>14.18599987</v>
      </c>
      <c r="C19">
        <v>0.56269997000000005</v>
      </c>
      <c r="D19">
        <v>997.58697510000002</v>
      </c>
      <c r="E19">
        <v>1.17939997</v>
      </c>
      <c r="F19">
        <v>393.26998901000002</v>
      </c>
      <c r="G19">
        <v>1.06869996</v>
      </c>
      <c r="H19">
        <v>1333.4890136700001</v>
      </c>
      <c r="J19" s="2">
        <f>TREND(Calibration!$A$2:$A$4,Calibration!$B$2:$B$4,C19)</f>
        <v>368.98102331399468</v>
      </c>
      <c r="K19" s="2">
        <f>TREND(Calibration!$A$2:$A$4,Calibration!$C$2:$C$4,E19)</f>
        <v>455.17136215811649</v>
      </c>
      <c r="L19" s="2">
        <f>TREND(Calibration!$A$2:$A$4,Calibration!$D$2:$D$4,G19)</f>
        <v>388.71870853022943</v>
      </c>
    </row>
    <row r="20" spans="1:12" x14ac:dyDescent="0.25">
      <c r="A20">
        <v>89174</v>
      </c>
      <c r="B20">
        <v>14.24699974</v>
      </c>
      <c r="C20">
        <v>0.57080001000000002</v>
      </c>
      <c r="D20">
        <v>862.73498534999999</v>
      </c>
      <c r="E20">
        <v>1.18920004</v>
      </c>
      <c r="F20">
        <v>367.72399902000001</v>
      </c>
      <c r="G20">
        <v>1.06869996</v>
      </c>
      <c r="H20">
        <v>941.35699463000003</v>
      </c>
      <c r="J20" s="2">
        <f>TREND(Calibration!$A$2:$A$4,Calibration!$B$2:$B$4,C20)</f>
        <v>373.98414268744915</v>
      </c>
      <c r="K20" s="2">
        <f>TREND(Calibration!$A$2:$A$4,Calibration!$C$2:$C$4,E20)</f>
        <v>459.12466804110073</v>
      </c>
      <c r="L20" s="2">
        <f>TREND(Calibration!$A$2:$A$4,Calibration!$D$2:$D$4,G20)</f>
        <v>388.71870853022943</v>
      </c>
    </row>
    <row r="21" spans="1:12" x14ac:dyDescent="0.25">
      <c r="A21">
        <v>94166</v>
      </c>
      <c r="B21">
        <v>14.335000040000001</v>
      </c>
      <c r="C21">
        <v>0.56269997000000005</v>
      </c>
      <c r="D21">
        <v>942.53802489999998</v>
      </c>
      <c r="E21">
        <v>1.21560001</v>
      </c>
      <c r="F21">
        <v>944.64202881000006</v>
      </c>
      <c r="G21">
        <v>1.0677000299999999</v>
      </c>
      <c r="H21">
        <v>691.22601318</v>
      </c>
      <c r="J21" s="2">
        <f>TREND(Calibration!$A$2:$A$4,Calibration!$B$2:$B$4,C21)</f>
        <v>368.98102331399468</v>
      </c>
      <c r="K21" s="2">
        <f>TREND(Calibration!$A$2:$A$4,Calibration!$C$2:$C$4,E21)</f>
        <v>469.77430184081913</v>
      </c>
      <c r="L21" s="2">
        <f>TREND(Calibration!$A$2:$A$4,Calibration!$D$2:$D$4,G21)</f>
        <v>388.30523969605008</v>
      </c>
    </row>
    <row r="22" spans="1:12" x14ac:dyDescent="0.25">
      <c r="A22">
        <v>99166</v>
      </c>
      <c r="B22">
        <v>14.45199966</v>
      </c>
      <c r="C22">
        <v>0.56489997999999997</v>
      </c>
      <c r="D22">
        <v>907.21398925999995</v>
      </c>
      <c r="E22">
        <v>1.2956000599999999</v>
      </c>
      <c r="F22">
        <v>980.39398193</v>
      </c>
      <c r="G22">
        <v>1.07140005</v>
      </c>
      <c r="H22">
        <v>858.25097656000003</v>
      </c>
      <c r="J22" s="2">
        <f>TREND(Calibration!$A$2:$A$4,Calibration!$B$2:$B$4,C22)</f>
        <v>370.33989470880181</v>
      </c>
      <c r="K22" s="2">
        <f>TREND(Calibration!$A$2:$A$4,Calibration!$C$2:$C$4,E22)</f>
        <v>502.04597625784186</v>
      </c>
      <c r="L22" s="2">
        <f>TREND(Calibration!$A$2:$A$4,Calibration!$D$2:$D$4,G22)</f>
        <v>389.83518974839387</v>
      </c>
    </row>
    <row r="23" spans="1:12" x14ac:dyDescent="0.25">
      <c r="A23">
        <v>104166</v>
      </c>
      <c r="B23">
        <v>14.49699974</v>
      </c>
      <c r="C23">
        <v>0.57029998000000004</v>
      </c>
      <c r="D23">
        <v>836.44598388999998</v>
      </c>
      <c r="E23">
        <v>1.37600005</v>
      </c>
      <c r="F23">
        <v>966.57897949000005</v>
      </c>
      <c r="G23">
        <v>1.0741000199999999</v>
      </c>
      <c r="H23">
        <v>885.52502441000001</v>
      </c>
      <c r="J23" s="2">
        <f>TREND(Calibration!$A$2:$A$4,Calibration!$B$2:$B$4,C23)</f>
        <v>373.67529115334457</v>
      </c>
      <c r="K23" s="2">
        <f>TREND(Calibration!$A$2:$A$4,Calibration!$C$2:$C$4,E23)</f>
        <v>534.47898474236013</v>
      </c>
      <c r="L23" s="2">
        <f>TREND(Calibration!$A$2:$A$4,Calibration!$D$2:$D$4,G23)</f>
        <v>390.95162134682482</v>
      </c>
    </row>
    <row r="24" spans="1:12" x14ac:dyDescent="0.25">
      <c r="A24">
        <v>109166</v>
      </c>
      <c r="B24">
        <v>14.425999640000001</v>
      </c>
      <c r="C24">
        <v>0.57029998000000004</v>
      </c>
      <c r="D24">
        <v>789.72900390999996</v>
      </c>
      <c r="E24">
        <v>1.3624999499999999</v>
      </c>
      <c r="F24">
        <v>1335.72302246</v>
      </c>
      <c r="G24">
        <v>1.07790005</v>
      </c>
      <c r="H24">
        <v>784.73297118999994</v>
      </c>
      <c r="J24" s="2">
        <f>TREND(Calibration!$A$2:$A$4,Calibration!$B$2:$B$4,C24)</f>
        <v>373.67529115334457</v>
      </c>
      <c r="K24" s="2">
        <f>TREND(Calibration!$A$2:$A$4,Calibration!$C$2:$C$4,E24)</f>
        <v>529.03310274857074</v>
      </c>
      <c r="L24" s="2">
        <f>TREND(Calibration!$A$2:$A$4,Calibration!$D$2:$D$4,G24)</f>
        <v>392.52292531204876</v>
      </c>
    </row>
    <row r="25" spans="1:12" x14ac:dyDescent="0.25">
      <c r="A25">
        <v>114167</v>
      </c>
      <c r="B25">
        <v>14.37100029</v>
      </c>
      <c r="C25">
        <v>0.56489997999999997</v>
      </c>
      <c r="D25">
        <v>814.82299805000002</v>
      </c>
      <c r="E25">
        <v>1.4213999500000001</v>
      </c>
      <c r="F25">
        <v>9.9000003020963209E+37</v>
      </c>
      <c r="G25">
        <v>1.08220005</v>
      </c>
      <c r="H25">
        <v>749.21398925999995</v>
      </c>
      <c r="J25" s="2">
        <f>TREND(Calibration!$A$2:$A$4,Calibration!$B$2:$B$4,C25)</f>
        <v>370.33989470880181</v>
      </c>
      <c r="K25" s="2">
        <f>TREND(Calibration!$A$2:$A$4,Calibration!$C$2:$C$4,E25)</f>
        <v>552.7931081881004</v>
      </c>
      <c r="L25" s="2">
        <f>TREND(Calibration!$A$2:$A$4,Calibration!$D$2:$D$4,G25)</f>
        <v>394.30096576185122</v>
      </c>
    </row>
    <row r="26" spans="1:12" x14ac:dyDescent="0.25">
      <c r="A26">
        <v>119168</v>
      </c>
      <c r="B26">
        <v>14.277000429999999</v>
      </c>
      <c r="C26">
        <v>0.56540000000000001</v>
      </c>
      <c r="D26">
        <v>783.14697265999996</v>
      </c>
      <c r="E26">
        <v>1.4019000500000001</v>
      </c>
      <c r="F26">
        <v>1011.89398193</v>
      </c>
      <c r="G26">
        <v>1.0887000600000001</v>
      </c>
      <c r="H26">
        <v>923.36901854999996</v>
      </c>
      <c r="J26" s="2">
        <f>TREND(Calibration!$A$2:$A$4,Calibration!$B$2:$B$4,C26)</f>
        <v>370.64874006624632</v>
      </c>
      <c r="K26" s="2">
        <f>TREND(Calibration!$A$2:$A$4,Calibration!$C$2:$C$4,E26)</f>
        <v>544.9269328049038</v>
      </c>
      <c r="L26" s="2">
        <f>TREND(Calibration!$A$2:$A$4,Calibration!$D$2:$D$4,G26)</f>
        <v>396.98870546048391</v>
      </c>
    </row>
    <row r="27" spans="1:12" x14ac:dyDescent="0.25">
      <c r="A27">
        <v>124168</v>
      </c>
      <c r="B27">
        <v>14.208000180000001</v>
      </c>
      <c r="C27">
        <v>0.56650001000000005</v>
      </c>
      <c r="D27">
        <v>804.29602050999995</v>
      </c>
      <c r="E27">
        <v>1.4818999799999999</v>
      </c>
      <c r="F27">
        <v>1361.4899902300001</v>
      </c>
      <c r="G27">
        <v>1.09630001</v>
      </c>
      <c r="H27">
        <v>856.57098388999998</v>
      </c>
      <c r="J27" s="2">
        <f>TREND(Calibration!$A$2:$A$4,Calibration!$B$2:$B$4,C27)</f>
        <v>371.32817885197994</v>
      </c>
      <c r="K27" s="2">
        <f>TREND(Calibration!$A$2:$A$4,Calibration!$C$2:$C$4,E27)</f>
        <v>577.19855881444505</v>
      </c>
      <c r="L27" s="2">
        <f>TREND(Calibration!$A$2:$A$4,Calibration!$D$2:$D$4,G27)</f>
        <v>400.13126790617605</v>
      </c>
    </row>
    <row r="28" spans="1:12" x14ac:dyDescent="0.25">
      <c r="A28">
        <v>129168</v>
      </c>
      <c r="B28">
        <v>14.15699959</v>
      </c>
      <c r="C28">
        <v>0.56760001000000004</v>
      </c>
      <c r="D28">
        <v>1358.17700195</v>
      </c>
      <c r="E28">
        <v>1.54449999</v>
      </c>
      <c r="F28">
        <v>1328.2530517600001</v>
      </c>
      <c r="G28">
        <v>1.1028000099999999</v>
      </c>
      <c r="H28">
        <v>885.97698975000003</v>
      </c>
      <c r="J28" s="2">
        <f>TREND(Calibration!$A$2:$A$4,Calibration!$B$2:$B$4,C28)</f>
        <v>372.00761146105344</v>
      </c>
      <c r="K28" s="2">
        <f>TREND(Calibration!$A$2:$A$4,Calibration!$C$2:$C$4,E28)</f>
        <v>602.45113229686626</v>
      </c>
      <c r="L28" s="2">
        <f>TREND(Calibration!$A$2:$A$4,Calibration!$D$2:$D$4,G28)</f>
        <v>402.81900346983088</v>
      </c>
    </row>
    <row r="29" spans="1:12" x14ac:dyDescent="0.25">
      <c r="A29">
        <v>134168</v>
      </c>
      <c r="B29">
        <v>14.21199989</v>
      </c>
      <c r="C29">
        <v>0.57459998000000001</v>
      </c>
      <c r="D29">
        <v>754.76800536999997</v>
      </c>
      <c r="E29">
        <v>1.47969997</v>
      </c>
      <c r="F29">
        <v>9.9000003020963209E+37</v>
      </c>
      <c r="G29">
        <v>1.10549998</v>
      </c>
      <c r="H29">
        <v>877.01202393000005</v>
      </c>
      <c r="J29" s="2">
        <f>TREND(Calibration!$A$2:$A$4,Calibration!$B$2:$B$4,C29)</f>
        <v>376.33125498881378</v>
      </c>
      <c r="K29" s="2">
        <f>TREND(Calibration!$A$2:$A$4,Calibration!$C$2:$C$4,E29)</f>
        <v>576.31108428868924</v>
      </c>
      <c r="L29" s="2">
        <f>TREND(Calibration!$A$2:$A$4,Calibration!$D$2:$D$4,G29)</f>
        <v>403.93543506826188</v>
      </c>
    </row>
    <row r="30" spans="1:12" x14ac:dyDescent="0.25">
      <c r="A30">
        <v>139168</v>
      </c>
      <c r="B30">
        <v>14.399999619999999</v>
      </c>
      <c r="C30">
        <v>0.57190001000000001</v>
      </c>
      <c r="D30">
        <v>629.28601074000005</v>
      </c>
      <c r="E30">
        <v>1.52289999</v>
      </c>
      <c r="F30">
        <v>9.9000003020963209E+37</v>
      </c>
      <c r="G30">
        <v>1.1248999799999999</v>
      </c>
      <c r="H30">
        <v>1106.01599121</v>
      </c>
      <c r="J30" s="2">
        <f>TREND(Calibration!$A$2:$A$4,Calibration!$B$2:$B$4,C30)</f>
        <v>374.66357529652265</v>
      </c>
      <c r="K30" s="2">
        <f>TREND(Calibration!$A$2:$A$4,Calibration!$C$2:$C$4,E30)</f>
        <v>593.73778565011173</v>
      </c>
      <c r="L30" s="2">
        <f>TREND(Calibration!$A$2:$A$4,Calibration!$D$2:$D$4,G30)</f>
        <v>411.95729198132409</v>
      </c>
    </row>
    <row r="31" spans="1:12" x14ac:dyDescent="0.25">
      <c r="A31">
        <v>144177</v>
      </c>
      <c r="B31">
        <v>14.536000250000001</v>
      </c>
      <c r="C31">
        <v>0.57080001000000002</v>
      </c>
      <c r="D31">
        <v>804.33099364999998</v>
      </c>
      <c r="E31">
        <v>1.52180004</v>
      </c>
      <c r="F31">
        <v>9.9000003020963209E+37</v>
      </c>
      <c r="G31">
        <v>1.1238000399999999</v>
      </c>
      <c r="H31">
        <v>931.23999022999999</v>
      </c>
      <c r="J31" s="2">
        <f>TREND(Calibration!$A$2:$A$4,Calibration!$B$2:$B$4,C31)</f>
        <v>373.98414268744915</v>
      </c>
      <c r="K31" s="2">
        <f>TREND(Calibration!$A$2:$A$4,Calibration!$C$2:$C$4,E31)</f>
        <v>593.29407057399612</v>
      </c>
      <c r="L31" s="2">
        <f>TREND(Calibration!$A$2:$A$4,Calibration!$D$2:$D$4,G31)</f>
        <v>411.50246923426465</v>
      </c>
    </row>
    <row r="32" spans="1:12" x14ac:dyDescent="0.25">
      <c r="A32">
        <v>149169</v>
      </c>
      <c r="B32">
        <v>14.64299965</v>
      </c>
      <c r="C32">
        <v>0.57509999999999994</v>
      </c>
      <c r="D32">
        <v>302.49899291999998</v>
      </c>
      <c r="E32">
        <v>1.56449997</v>
      </c>
      <c r="F32">
        <v>9.9000003020963209E+37</v>
      </c>
      <c r="G32">
        <v>1.1217000500000001</v>
      </c>
      <c r="H32">
        <v>896.42102050999995</v>
      </c>
      <c r="J32" s="2">
        <f>TREND(Calibration!$A$2:$A$4,Calibration!$B$2:$B$4,C32)</f>
        <v>376.64010034625824</v>
      </c>
      <c r="K32" s="2">
        <f>TREND(Calibration!$A$2:$A$4,Calibration!$C$2:$C$4,E32)</f>
        <v>610.51903779076235</v>
      </c>
      <c r="L32" s="2">
        <f>TREND(Calibration!$A$2:$A$4,Calibration!$D$2:$D$4,G32)</f>
        <v>410.63412803329243</v>
      </c>
    </row>
    <row r="33" spans="1:12" x14ac:dyDescent="0.25">
      <c r="A33">
        <v>154169</v>
      </c>
      <c r="B33">
        <v>14.60400009</v>
      </c>
      <c r="C33">
        <v>0.56969999999999998</v>
      </c>
      <c r="D33">
        <v>715.41802978999999</v>
      </c>
      <c r="E33">
        <v>1.55589998</v>
      </c>
      <c r="F33">
        <v>9.9000003020963209E+37</v>
      </c>
      <c r="G33">
        <v>1.12220001</v>
      </c>
      <c r="H33">
        <v>1107.6899414100001</v>
      </c>
      <c r="J33" s="2">
        <f>TREND(Calibration!$A$2:$A$4,Calibration!$B$2:$B$4,C33)</f>
        <v>373.30470390171553</v>
      </c>
      <c r="K33" s="2">
        <f>TREND(Calibration!$A$2:$A$4,Calibration!$C$2:$C$4,E33)</f>
        <v>607.04983899314107</v>
      </c>
      <c r="L33" s="2">
        <f>TREND(Calibration!$A$2:$A$4,Calibration!$D$2:$D$4,G33)</f>
        <v>410.8408603828932</v>
      </c>
    </row>
    <row r="34" spans="1:12" x14ac:dyDescent="0.25">
      <c r="A34">
        <v>159168</v>
      </c>
      <c r="B34">
        <v>14.49400043</v>
      </c>
      <c r="C34">
        <v>0.56809997999999995</v>
      </c>
      <c r="D34">
        <v>732.38897704999999</v>
      </c>
      <c r="E34">
        <v>1.51479995</v>
      </c>
      <c r="F34">
        <v>9.9000003020963209E+37</v>
      </c>
      <c r="G34">
        <v>1.12650001</v>
      </c>
      <c r="H34">
        <v>1089.5200195299999</v>
      </c>
      <c r="J34" s="2">
        <f>TREND(Calibration!$A$2:$A$4,Calibration!$B$2:$B$4,C34)</f>
        <v>372.31642593519746</v>
      </c>
      <c r="K34" s="2">
        <f>TREND(Calibration!$A$2:$A$4,Calibration!$C$2:$C$4,E34)</f>
        <v>590.47026452175169</v>
      </c>
      <c r="L34" s="2">
        <f>TREND(Calibration!$A$2:$A$4,Calibration!$D$2:$D$4,G34)</f>
        <v>412.61890083269566</v>
      </c>
    </row>
    <row r="35" spans="1:12" x14ac:dyDescent="0.25">
      <c r="A35">
        <v>164168</v>
      </c>
      <c r="B35">
        <v>14.39299965</v>
      </c>
      <c r="C35">
        <v>0.57029998000000004</v>
      </c>
      <c r="D35">
        <v>475.59799193999999</v>
      </c>
      <c r="E35">
        <v>1.5262000600000001</v>
      </c>
      <c r="F35">
        <v>9.9000003020963209E+37</v>
      </c>
      <c r="G35">
        <v>1.1291999800000001</v>
      </c>
      <c r="H35">
        <v>1031.8239746100001</v>
      </c>
      <c r="J35" s="2">
        <f>TREND(Calibration!$A$2:$A$4,Calibration!$B$2:$B$4,C35)</f>
        <v>373.67529115334457</v>
      </c>
      <c r="K35" s="2">
        <f>TREND(Calibration!$A$2:$A$4,Calibration!$C$2:$C$4,E35)</f>
        <v>595.06901962550785</v>
      </c>
      <c r="L35" s="2">
        <f>TREND(Calibration!$A$2:$A$4,Calibration!$D$2:$D$4,G35)</f>
        <v>413.73533243112666</v>
      </c>
    </row>
    <row r="36" spans="1:12" x14ac:dyDescent="0.25">
      <c r="A36">
        <v>169169</v>
      </c>
      <c r="B36">
        <v>14.319000239999999</v>
      </c>
      <c r="C36">
        <v>0.57779997999999999</v>
      </c>
      <c r="D36">
        <v>542.98797606999995</v>
      </c>
      <c r="E36">
        <v>1.58070004</v>
      </c>
      <c r="F36">
        <v>9.9000003020963209E+37</v>
      </c>
      <c r="G36">
        <v>1.13999999</v>
      </c>
      <c r="H36">
        <v>1031.1829834</v>
      </c>
      <c r="J36" s="2">
        <f>TREND(Calibration!$A$2:$A$4,Calibration!$B$2:$B$4,C36)</f>
        <v>378.30778621520949</v>
      </c>
      <c r="K36" s="2">
        <f>TREND(Calibration!$A$2:$A$4,Calibration!$C$2:$C$4,E36)</f>
        <v>617.05407601352579</v>
      </c>
      <c r="L36" s="2">
        <f>TREND(Calibration!$A$2:$A$4,Calibration!$D$2:$D$4,G36)</f>
        <v>418.20111257956171</v>
      </c>
    </row>
    <row r="37" spans="1:12" x14ac:dyDescent="0.25">
      <c r="A37">
        <v>174170</v>
      </c>
      <c r="B37">
        <v>14.23499966</v>
      </c>
      <c r="C37">
        <v>0.57190001000000001</v>
      </c>
      <c r="D37">
        <v>631.32897949000005</v>
      </c>
      <c r="E37">
        <v>1.5440000300000001</v>
      </c>
      <c r="F37">
        <v>9.9000003020963209E+37</v>
      </c>
      <c r="G37">
        <v>1.14489996</v>
      </c>
      <c r="H37">
        <v>1266.26599121</v>
      </c>
      <c r="J37" s="2">
        <f>TREND(Calibration!$A$2:$A$4,Calibration!$B$2:$B$4,C37)</f>
        <v>374.66357529652265</v>
      </c>
      <c r="K37" s="2">
        <f>TREND(Calibration!$A$2:$A$4,Calibration!$C$2:$C$4,E37)</f>
        <v>602.24945059364813</v>
      </c>
      <c r="L37" s="2">
        <f>TREND(Calibration!$A$2:$A$4,Calibration!$D$2:$D$4,G37)</f>
        <v>420.22723929184514</v>
      </c>
    </row>
    <row r="38" spans="1:12" x14ac:dyDescent="0.25">
      <c r="A38">
        <v>179170</v>
      </c>
      <c r="B38">
        <v>14.2159996</v>
      </c>
      <c r="C38">
        <v>0.57029998000000004</v>
      </c>
      <c r="D38">
        <v>575.16802978999999</v>
      </c>
      <c r="E38">
        <v>1.56449997</v>
      </c>
      <c r="F38">
        <v>9.9000003020963209E+37</v>
      </c>
      <c r="G38">
        <v>1.1546000199999999</v>
      </c>
      <c r="H38">
        <v>9.9000003020963209E+37</v>
      </c>
      <c r="J38" s="2">
        <f>TREND(Calibration!$A$2:$A$4,Calibration!$B$2:$B$4,C38)</f>
        <v>373.67529115334457</v>
      </c>
      <c r="K38" s="2">
        <f>TREND(Calibration!$A$2:$A$4,Calibration!$C$2:$C$4,E38)</f>
        <v>610.51903779076235</v>
      </c>
      <c r="L38" s="2">
        <f>TREND(Calibration!$A$2:$A$4,Calibration!$D$2:$D$4,G38)</f>
        <v>424.23819255824299</v>
      </c>
    </row>
    <row r="39" spans="1:12" x14ac:dyDescent="0.25">
      <c r="A39">
        <v>184170</v>
      </c>
      <c r="B39">
        <v>14.31000042</v>
      </c>
      <c r="C39">
        <v>0.57509999999999994</v>
      </c>
      <c r="D39">
        <v>374.86700438999998</v>
      </c>
      <c r="E39">
        <v>1.5893000399999999</v>
      </c>
      <c r="F39">
        <v>9.9000003020963209E+37</v>
      </c>
      <c r="G39">
        <v>1.1691999399999999</v>
      </c>
      <c r="H39">
        <v>845.29901123000002</v>
      </c>
      <c r="J39" s="2">
        <f>TREND(Calibration!$A$2:$A$4,Calibration!$B$2:$B$4,C39)</f>
        <v>376.64010034625824</v>
      </c>
      <c r="K39" s="2">
        <f>TREND(Calibration!$A$2:$A$4,Calibration!$C$2:$C$4,E39)</f>
        <v>620.52327884510385</v>
      </c>
      <c r="L39" s="2">
        <f>TREND(Calibration!$A$2:$A$4,Calibration!$D$2:$D$4,G39)</f>
        <v>430.27522705216853</v>
      </c>
    </row>
    <row r="40" spans="1:12" x14ac:dyDescent="0.25">
      <c r="A40">
        <v>189170</v>
      </c>
      <c r="B40">
        <v>14.475000380000001</v>
      </c>
      <c r="C40">
        <v>0.58219999</v>
      </c>
      <c r="D40">
        <v>706.71600341999999</v>
      </c>
      <c r="E40">
        <v>1.63469994</v>
      </c>
      <c r="F40">
        <v>9.9000003020963209E+37</v>
      </c>
      <c r="G40">
        <v>1.1691999399999999</v>
      </c>
      <c r="H40">
        <v>1032.48706055</v>
      </c>
      <c r="J40" s="2">
        <f>TREND(Calibration!$A$2:$A$4,Calibration!$B$2:$B$4,C40)</f>
        <v>381.02552282816362</v>
      </c>
      <c r="K40" s="2">
        <f>TREND(Calibration!$A$2:$A$4,Calibration!$C$2:$C$4,E40)</f>
        <v>638.83740229084412</v>
      </c>
      <c r="L40" s="2">
        <f>TREND(Calibration!$A$2:$A$4,Calibration!$D$2:$D$4,G40)</f>
        <v>430.27522705216853</v>
      </c>
    </row>
    <row r="41" spans="1:12" x14ac:dyDescent="0.25">
      <c r="A41">
        <v>194170</v>
      </c>
      <c r="B41">
        <v>14.571999549999999</v>
      </c>
      <c r="C41">
        <v>0.57840002000000001</v>
      </c>
      <c r="D41">
        <v>906.88000488</v>
      </c>
      <c r="E41">
        <v>1.5964000199999999</v>
      </c>
      <c r="F41">
        <v>9.9000003020963209E+37</v>
      </c>
      <c r="G41">
        <v>1.17079997</v>
      </c>
      <c r="H41">
        <v>9.9000003020963209E+37</v>
      </c>
      <c r="J41" s="2">
        <f>TREND(Calibration!$A$2:$A$4,Calibration!$B$2:$B$4,C41)</f>
        <v>378.67841052679898</v>
      </c>
      <c r="K41" s="2">
        <f>TREND(Calibration!$A$2:$A$4,Calibration!$C$2:$C$4,E41)</f>
        <v>623.38738009163274</v>
      </c>
      <c r="L41" s="2">
        <f>TREND(Calibration!$A$2:$A$4,Calibration!$D$2:$D$4,G41)</f>
        <v>430.9368359035401</v>
      </c>
    </row>
    <row r="42" spans="1:12" x14ac:dyDescent="0.25">
      <c r="A42">
        <v>199170</v>
      </c>
      <c r="B42">
        <v>14.5170002</v>
      </c>
      <c r="C42">
        <v>0.57300001</v>
      </c>
      <c r="D42">
        <v>712.74102783000001</v>
      </c>
      <c r="E42">
        <v>1.62010002</v>
      </c>
      <c r="F42">
        <v>9.9000003020963209E+37</v>
      </c>
      <c r="G42">
        <v>1.1729999799999999</v>
      </c>
      <c r="H42">
        <v>1142.7690429700001</v>
      </c>
      <c r="J42" s="2">
        <f>TREND(Calibration!$A$2:$A$4,Calibration!$B$2:$B$4,C42)</f>
        <v>375.34300790559615</v>
      </c>
      <c r="K42" s="2">
        <f>TREND(Calibration!$A$2:$A$4,Calibration!$C$2:$C$4,E42)</f>
        <v>632.94785766237726</v>
      </c>
      <c r="L42" s="2">
        <f>TREND(Calibration!$A$2:$A$4,Calibration!$D$2:$D$4,G42)</f>
        <v>431.84653515237028</v>
      </c>
    </row>
    <row r="43" spans="1:12" x14ac:dyDescent="0.25">
      <c r="A43">
        <v>204170</v>
      </c>
      <c r="B43">
        <v>14.5170002</v>
      </c>
      <c r="C43">
        <v>0.57509999999999994</v>
      </c>
      <c r="D43">
        <v>330.45999146000003</v>
      </c>
      <c r="E43">
        <v>1.68649995</v>
      </c>
      <c r="F43">
        <v>9.9000003020963209E+37</v>
      </c>
      <c r="G43">
        <v>1.1729999799999999</v>
      </c>
      <c r="H43">
        <v>834.78399658000001</v>
      </c>
      <c r="J43" s="2">
        <f>TREND(Calibration!$A$2:$A$4,Calibration!$B$2:$B$4,C43)</f>
        <v>376.64010034625824</v>
      </c>
      <c r="K43" s="2">
        <f>TREND(Calibration!$A$2:$A$4,Calibration!$C$2:$C$4,E43)</f>
        <v>659.73330244988813</v>
      </c>
      <c r="L43" s="2">
        <f>TREND(Calibration!$A$2:$A$4,Calibration!$D$2:$D$4,G43)</f>
        <v>431.84653515237028</v>
      </c>
    </row>
    <row r="44" spans="1:12" x14ac:dyDescent="0.25">
      <c r="A44">
        <v>209170</v>
      </c>
      <c r="B44">
        <v>14.425999640000001</v>
      </c>
      <c r="C44">
        <v>0.57779997999999999</v>
      </c>
      <c r="D44">
        <v>800.96899413999995</v>
      </c>
      <c r="E44">
        <v>1.84099996</v>
      </c>
      <c r="F44">
        <v>9.9000003020963209E+37</v>
      </c>
      <c r="G44">
        <v>1.17999995</v>
      </c>
      <c r="H44">
        <v>1272.32299805</v>
      </c>
      <c r="J44" s="2">
        <f>TREND(Calibration!$A$2:$A$4,Calibration!$B$2:$B$4,C44)</f>
        <v>378.30778621520949</v>
      </c>
      <c r="K44" s="2">
        <f>TREND(Calibration!$A$2:$A$4,Calibration!$C$2:$C$4,E44)</f>
        <v>722.05793874882488</v>
      </c>
      <c r="L44" s="2">
        <f>TREND(Calibration!$A$2:$A$4,Calibration!$D$2:$D$4,G44)</f>
        <v>434.74100720060369</v>
      </c>
    </row>
    <row r="45" spans="1:12" x14ac:dyDescent="0.25">
      <c r="A45">
        <v>214170</v>
      </c>
      <c r="B45">
        <v>14.286999700000001</v>
      </c>
      <c r="C45">
        <v>0.56650001000000005</v>
      </c>
      <c r="D45">
        <v>1073.9040527300001</v>
      </c>
      <c r="E45">
        <v>1.77030003</v>
      </c>
      <c r="F45">
        <v>1337.26599121</v>
      </c>
      <c r="G45">
        <v>1.1789000000000001</v>
      </c>
      <c r="H45">
        <v>9.9000003020963209E+37</v>
      </c>
      <c r="J45" s="2">
        <f>TREND(Calibration!$A$2:$A$4,Calibration!$B$2:$B$4,C45)</f>
        <v>371.32817885197994</v>
      </c>
      <c r="K45" s="2">
        <f>TREND(Calibration!$A$2:$A$4,Calibration!$C$2:$C$4,E45)</f>
        <v>693.53789254552498</v>
      </c>
      <c r="L45" s="2">
        <f>TREND(Calibration!$A$2:$A$4,Calibration!$D$2:$D$4,G45)</f>
        <v>434.28618031856649</v>
      </c>
    </row>
    <row r="46" spans="1:12" x14ac:dyDescent="0.25">
      <c r="A46">
        <v>219170</v>
      </c>
      <c r="B46">
        <v>14.16800022</v>
      </c>
      <c r="C46">
        <v>0.55620002999999996</v>
      </c>
      <c r="D46">
        <v>475.14300537000003</v>
      </c>
      <c r="E46">
        <v>1.82430005</v>
      </c>
      <c r="F46">
        <v>1180.7700195299999</v>
      </c>
      <c r="G46">
        <v>1.17939997</v>
      </c>
      <c r="H46">
        <v>1248.6020507799999</v>
      </c>
      <c r="J46" s="2">
        <f>TREND(Calibration!$A$2:$A$4,Calibration!$B$2:$B$4,C46)</f>
        <v>364.96623132033886</v>
      </c>
      <c r="K46" s="2">
        <f>TREND(Calibration!$A$2:$A$4,Calibration!$C$2:$C$4,E46)</f>
        <v>715.32126723032479</v>
      </c>
      <c r="L46" s="2">
        <f>TREND(Calibration!$A$2:$A$4,Calibration!$D$2:$D$4,G46)</f>
        <v>434.49291680314496</v>
      </c>
    </row>
    <row r="47" spans="1:12" x14ac:dyDescent="0.25">
      <c r="A47">
        <v>224170</v>
      </c>
      <c r="B47">
        <v>14.13899994</v>
      </c>
      <c r="C47">
        <v>0.55459999999999998</v>
      </c>
      <c r="D47">
        <v>488.45098876999998</v>
      </c>
      <c r="E47">
        <v>1.7859</v>
      </c>
      <c r="F47">
        <v>926.90600586000005</v>
      </c>
      <c r="G47">
        <v>1.1805000299999999</v>
      </c>
      <c r="H47">
        <v>9.9000003020963209E+37</v>
      </c>
      <c r="J47" s="2">
        <f>TREND(Calibration!$A$2:$A$4,Calibration!$B$2:$B$4,C47)</f>
        <v>363.97794717716079</v>
      </c>
      <c r="K47" s="2">
        <f>TREND(Calibration!$A$2:$A$4,Calibration!$C$2:$C$4,E47)</f>
        <v>699.83085302186623</v>
      </c>
      <c r="L47" s="2">
        <f>TREND(Calibration!$A$2:$A$4,Calibration!$D$2:$D$4,G47)</f>
        <v>434.94778916993789</v>
      </c>
    </row>
    <row r="48" spans="1:12" x14ac:dyDescent="0.25">
      <c r="A48">
        <v>229170</v>
      </c>
      <c r="B48">
        <v>14.225999829999999</v>
      </c>
      <c r="C48">
        <v>0.55409998000000005</v>
      </c>
      <c r="D48">
        <v>563.81201171999999</v>
      </c>
      <c r="E48">
        <v>1.90149999</v>
      </c>
      <c r="F48">
        <v>874.32202147999999</v>
      </c>
      <c r="G48">
        <v>1.1815999699999999</v>
      </c>
      <c r="H48">
        <v>953.60601807</v>
      </c>
      <c r="J48" s="2">
        <f>TREND(Calibration!$A$2:$A$4,Calibration!$B$2:$B$4,C48)</f>
        <v>363.66910181971633</v>
      </c>
      <c r="K48" s="2">
        <f>TREND(Calibration!$A$2:$A$4,Calibration!$C$2:$C$4,E48)</f>
        <v>746.46338937516964</v>
      </c>
      <c r="L48" s="2">
        <f>TREND(Calibration!$A$2:$A$4,Calibration!$D$2:$D$4,G48)</f>
        <v>435.40261191699739</v>
      </c>
    </row>
    <row r="49" spans="1:12" x14ac:dyDescent="0.25">
      <c r="A49">
        <v>234170</v>
      </c>
      <c r="B49">
        <v>14.307000159999999</v>
      </c>
      <c r="C49">
        <v>0.55409998000000005</v>
      </c>
      <c r="D49">
        <v>299.56698607999999</v>
      </c>
      <c r="E49">
        <v>1.90199995</v>
      </c>
      <c r="F49">
        <v>660.67700194999998</v>
      </c>
      <c r="G49">
        <v>1.2166999599999999</v>
      </c>
      <c r="H49">
        <v>1355.6169433600001</v>
      </c>
      <c r="J49" s="2">
        <f>TREND(Calibration!$A$2:$A$4,Calibration!$B$2:$B$4,C49)</f>
        <v>363.66910181971633</v>
      </c>
      <c r="K49" s="2">
        <f>TREND(Calibration!$A$2:$A$4,Calibration!$C$2:$C$4,E49)</f>
        <v>746.66507107838765</v>
      </c>
      <c r="L49" s="2">
        <f>TREND(Calibration!$A$2:$A$4,Calibration!$D$2:$D$4,G49)</f>
        <v>449.91637982575594</v>
      </c>
    </row>
    <row r="50" spans="1:12" x14ac:dyDescent="0.25">
      <c r="A50">
        <v>239170</v>
      </c>
      <c r="B50">
        <v>14.350000380000001</v>
      </c>
      <c r="C50">
        <v>0.55839998000000002</v>
      </c>
      <c r="D50">
        <v>832.09197998000002</v>
      </c>
      <c r="E50">
        <v>1.87989998</v>
      </c>
      <c r="F50">
        <v>693.90698241999996</v>
      </c>
      <c r="G50">
        <v>1.20700002</v>
      </c>
      <c r="H50">
        <v>1187.5579834</v>
      </c>
      <c r="J50" s="2">
        <f>TREND(Calibration!$A$2:$A$4,Calibration!$B$2:$B$4,C50)</f>
        <v>366.32506565518554</v>
      </c>
      <c r="K50" s="2">
        <f>TREND(Calibration!$A$2:$A$4,Calibration!$C$2:$C$4,E50)</f>
        <v>737.75003869445834</v>
      </c>
      <c r="L50" s="2">
        <f>TREND(Calibration!$A$2:$A$4,Calibration!$D$2:$D$4,G50)</f>
        <v>445.90547617909158</v>
      </c>
    </row>
    <row r="51" spans="1:12" x14ac:dyDescent="0.25">
      <c r="A51">
        <v>244170</v>
      </c>
      <c r="B51">
        <v>14.31299973</v>
      </c>
      <c r="C51">
        <v>0.56059998</v>
      </c>
      <c r="D51">
        <v>717.92700194999998</v>
      </c>
      <c r="E51">
        <v>1.7524000399999999</v>
      </c>
      <c r="F51">
        <v>812.04498291000004</v>
      </c>
      <c r="G51">
        <v>1.2166999599999999</v>
      </c>
      <c r="H51">
        <v>1116.23596191</v>
      </c>
      <c r="J51" s="2">
        <f>TREND(Calibration!$A$2:$A$4,Calibration!$B$2:$B$4,C51)</f>
        <v>367.6839308733326</v>
      </c>
      <c r="K51" s="2">
        <f>TREND(Calibration!$A$2:$A$4,Calibration!$C$2:$C$4,E51)</f>
        <v>686.31711394166211</v>
      </c>
      <c r="L51" s="2">
        <f>TREND(Calibration!$A$2:$A$4,Calibration!$D$2:$D$4,G51)</f>
        <v>449.91637982575594</v>
      </c>
    </row>
    <row r="52" spans="1:12" x14ac:dyDescent="0.25">
      <c r="A52">
        <v>249170</v>
      </c>
      <c r="B52">
        <v>14.20600033</v>
      </c>
      <c r="C52">
        <v>0.56599997999999996</v>
      </c>
      <c r="D52">
        <v>1199.1899414100001</v>
      </c>
      <c r="E52">
        <v>1.6784000400000001</v>
      </c>
      <c r="F52">
        <v>704.70202637</v>
      </c>
      <c r="G52">
        <v>1.2221000200000001</v>
      </c>
      <c r="H52">
        <v>1107.6290283200001</v>
      </c>
      <c r="J52" s="2">
        <f>TREND(Calibration!$A$2:$A$4,Calibration!$B$2:$B$4,C52)</f>
        <v>371.01932731787531</v>
      </c>
      <c r="K52" s="2">
        <f>TREND(Calibration!$A$2:$A$4,Calibration!$C$2:$C$4,E52)</f>
        <v>656.46583376296621</v>
      </c>
      <c r="L52" s="2">
        <f>TREND(Calibration!$A$2:$A$4,Calibration!$D$2:$D$4,G52)</f>
        <v>452.14929264235144</v>
      </c>
    </row>
    <row r="53" spans="1:12" x14ac:dyDescent="0.25">
      <c r="A53">
        <v>254170</v>
      </c>
      <c r="B53">
        <v>14.071999549999999</v>
      </c>
      <c r="C53">
        <v>0.56269997000000005</v>
      </c>
      <c r="D53">
        <v>1171.1590576200001</v>
      </c>
      <c r="E53">
        <v>1.72490001</v>
      </c>
      <c r="F53">
        <v>459.84201050000001</v>
      </c>
      <c r="G53">
        <v>1.2221000200000001</v>
      </c>
      <c r="H53">
        <v>1181.61901855</v>
      </c>
      <c r="J53" s="2">
        <f>TREND(Calibration!$A$2:$A$4,Calibration!$B$2:$B$4,C53)</f>
        <v>368.98102331399468</v>
      </c>
      <c r="K53" s="2">
        <f>TREND(Calibration!$A$2:$A$4,Calibration!$C$2:$C$4,E53)</f>
        <v>675.22372069230346</v>
      </c>
      <c r="L53" s="2">
        <f>TREND(Calibration!$A$2:$A$4,Calibration!$D$2:$D$4,G53)</f>
        <v>452.14929264235144</v>
      </c>
    </row>
    <row r="54" spans="1:12" x14ac:dyDescent="0.25">
      <c r="A54">
        <v>259170</v>
      </c>
      <c r="B54">
        <v>13.99800014</v>
      </c>
      <c r="C54">
        <v>0.56379997999999998</v>
      </c>
      <c r="D54">
        <v>1214.0290527300001</v>
      </c>
      <c r="E54">
        <v>1.74650002</v>
      </c>
      <c r="F54">
        <v>826.18103026999995</v>
      </c>
      <c r="G54">
        <v>1.2270000000000001</v>
      </c>
      <c r="H54">
        <v>990.82299805000002</v>
      </c>
      <c r="J54" s="2">
        <f>TREND(Calibration!$A$2:$A$4,Calibration!$B$2:$B$4,C54)</f>
        <v>369.66046209972825</v>
      </c>
      <c r="K54" s="2">
        <f>TREND(Calibration!$A$2:$A$4,Calibration!$C$2:$C$4,E54)</f>
        <v>683.93707137301465</v>
      </c>
      <c r="L54" s="2">
        <f>TREND(Calibration!$A$2:$A$4,Calibration!$D$2:$D$4,G54)</f>
        <v>454.17542348961263</v>
      </c>
    </row>
    <row r="55" spans="1:12" x14ac:dyDescent="0.25">
      <c r="A55">
        <v>264170</v>
      </c>
      <c r="B55">
        <v>14.03299999</v>
      </c>
      <c r="C55">
        <v>0.56160003000000003</v>
      </c>
      <c r="D55">
        <v>1350.6879882799999</v>
      </c>
      <c r="E55">
        <v>1.73570001</v>
      </c>
      <c r="F55">
        <v>654.43103026999995</v>
      </c>
      <c r="G55">
        <v>1.2280999399999999</v>
      </c>
      <c r="H55">
        <v>1081.94104004</v>
      </c>
      <c r="J55" s="2">
        <f>TREND(Calibration!$A$2:$A$4,Calibration!$B$2:$B$4,C55)</f>
        <v>368.30162776488169</v>
      </c>
      <c r="K55" s="2">
        <f>TREND(Calibration!$A$2:$A$4,Calibration!$C$2:$C$4,E55)</f>
        <v>679.58039401568067</v>
      </c>
      <c r="L55" s="2">
        <f>TREND(Calibration!$A$2:$A$4,Calibration!$D$2:$D$4,G55)</f>
        <v>454.63024623667201</v>
      </c>
    </row>
    <row r="56" spans="1:12" x14ac:dyDescent="0.25">
      <c r="A56">
        <v>269170</v>
      </c>
      <c r="B56">
        <v>14.2159996</v>
      </c>
      <c r="C56">
        <v>0.56760001000000004</v>
      </c>
      <c r="D56">
        <v>1012.8439941399999</v>
      </c>
      <c r="E56">
        <v>1.74650002</v>
      </c>
      <c r="F56">
        <v>623.75598145000004</v>
      </c>
      <c r="G56">
        <v>1.2378</v>
      </c>
      <c r="H56">
        <v>1008.83001709</v>
      </c>
      <c r="J56" s="2">
        <f>TREND(Calibration!$A$2:$A$4,Calibration!$B$2:$B$4,C56)</f>
        <v>372.00761146105344</v>
      </c>
      <c r="K56" s="2">
        <f>TREND(Calibration!$A$2:$A$4,Calibration!$C$2:$C$4,E56)</f>
        <v>683.93707137301465</v>
      </c>
      <c r="L56" s="2">
        <f>TREND(Calibration!$A$2:$A$4,Calibration!$D$2:$D$4,G56)</f>
        <v>458.64119950306991</v>
      </c>
    </row>
    <row r="57" spans="1:12" x14ac:dyDescent="0.25">
      <c r="A57">
        <v>274170</v>
      </c>
      <c r="B57">
        <v>14.36900043</v>
      </c>
      <c r="C57">
        <v>0.56760001000000004</v>
      </c>
      <c r="D57">
        <v>1043.6350097699999</v>
      </c>
      <c r="E57">
        <v>1.7881</v>
      </c>
      <c r="F57">
        <v>777</v>
      </c>
      <c r="G57">
        <v>1.23889995</v>
      </c>
      <c r="H57">
        <v>1042.3830566399999</v>
      </c>
      <c r="J57" s="2">
        <f>TREND(Calibration!$A$2:$A$4,Calibration!$B$2:$B$4,C57)</f>
        <v>372.00761146105344</v>
      </c>
      <c r="K57" s="2">
        <f>TREND(Calibration!$A$2:$A$4,Calibration!$C$2:$C$4,E57)</f>
        <v>700.71832351366527</v>
      </c>
      <c r="L57" s="2">
        <f>TREND(Calibration!$A$2:$A$4,Calibration!$D$2:$D$4,G57)</f>
        <v>459.09602638510717</v>
      </c>
    </row>
    <row r="58" spans="1:12" x14ac:dyDescent="0.25">
      <c r="A58">
        <v>279170</v>
      </c>
      <c r="B58">
        <v>14.51599979</v>
      </c>
      <c r="C58">
        <v>0.56699997000000002</v>
      </c>
      <c r="D58">
        <v>1021.16497803</v>
      </c>
      <c r="E58">
        <v>1.7275999799999999</v>
      </c>
      <c r="F58">
        <v>812.88598633000004</v>
      </c>
      <c r="G58">
        <v>1.2382999699999999</v>
      </c>
      <c r="H58">
        <v>1327.1619873</v>
      </c>
      <c r="J58" s="2">
        <f>TREND(Calibration!$A$2:$A$4,Calibration!$B$2:$B$4,C58)</f>
        <v>371.63698714946389</v>
      </c>
      <c r="K58" s="2">
        <f>TREND(Calibration!$A$2:$A$4,Calibration!$C$2:$C$4,E58)</f>
        <v>676.31287692127739</v>
      </c>
      <c r="L58" s="2">
        <f>TREND(Calibration!$A$2:$A$4,Calibration!$D$2:$D$4,G58)</f>
        <v>458.84793598764838</v>
      </c>
    </row>
    <row r="59" spans="1:12" x14ac:dyDescent="0.25">
      <c r="A59">
        <v>284170</v>
      </c>
      <c r="B59">
        <v>14.625</v>
      </c>
      <c r="C59">
        <v>0.57190001000000001</v>
      </c>
      <c r="D59">
        <v>1090.2580566399999</v>
      </c>
      <c r="E59">
        <v>1.71790004</v>
      </c>
      <c r="F59">
        <v>884.97100829999999</v>
      </c>
      <c r="G59">
        <v>1.24530005</v>
      </c>
      <c r="H59">
        <v>870.43798828000001</v>
      </c>
      <c r="J59" s="2">
        <f>TREND(Calibration!$A$2:$A$4,Calibration!$B$2:$B$4,C59)</f>
        <v>374.66357529652265</v>
      </c>
      <c r="K59" s="2">
        <f>TREND(Calibration!$A$2:$A$4,Calibration!$C$2:$C$4,E59)</f>
        <v>672.39996304754038</v>
      </c>
      <c r="L59" s="2">
        <f>TREND(Calibration!$A$2:$A$4,Calibration!$D$2:$D$4,G59)</f>
        <v>461.74245352063758</v>
      </c>
    </row>
    <row r="60" spans="1:12" x14ac:dyDescent="0.25">
      <c r="A60">
        <v>289170</v>
      </c>
      <c r="B60">
        <v>14.54800034</v>
      </c>
      <c r="C60">
        <v>0.56650001000000005</v>
      </c>
      <c r="D60">
        <v>9.9000003020963209E+37</v>
      </c>
      <c r="E60">
        <v>1.7092000199999999</v>
      </c>
      <c r="F60">
        <v>524.48199463000003</v>
      </c>
      <c r="G60">
        <v>1.24530005</v>
      </c>
      <c r="H60">
        <v>9.9000003020963209E+37</v>
      </c>
      <c r="J60" s="2">
        <f>TREND(Calibration!$A$2:$A$4,Calibration!$B$2:$B$4,C60)</f>
        <v>371.32817885197994</v>
      </c>
      <c r="K60" s="2">
        <f>TREND(Calibration!$A$2:$A$4,Calibration!$C$2:$C$4,E60)</f>
        <v>668.89041258023951</v>
      </c>
      <c r="L60" s="2">
        <f>TREND(Calibration!$A$2:$A$4,Calibration!$D$2:$D$4,G60)</f>
        <v>461.74245352063758</v>
      </c>
    </row>
    <row r="61" spans="1:12" x14ac:dyDescent="0.25">
      <c r="A61">
        <v>294170</v>
      </c>
      <c r="B61">
        <v>14.446999549999999</v>
      </c>
      <c r="C61">
        <v>0.56870001999999997</v>
      </c>
      <c r="D61">
        <v>922.09100341999999</v>
      </c>
      <c r="E61">
        <v>1.69790006</v>
      </c>
      <c r="F61">
        <v>861.97198486000002</v>
      </c>
      <c r="G61">
        <v>1.2490999700000001</v>
      </c>
      <c r="H61">
        <v>1319.3489990200001</v>
      </c>
      <c r="J61" s="2">
        <f>TREND(Calibration!$A$2:$A$4,Calibration!$B$2:$B$4,C61)</f>
        <v>372.68705024678701</v>
      </c>
      <c r="K61" s="2">
        <f>TREND(Calibration!$A$2:$A$4,Calibration!$C$2:$C$4,E61)</f>
        <v>664.33205755364418</v>
      </c>
      <c r="L61" s="2">
        <f>TREND(Calibration!$A$2:$A$4,Calibration!$D$2:$D$4,G61)</f>
        <v>463.31371200110584</v>
      </c>
    </row>
    <row r="62" spans="1:12" x14ac:dyDescent="0.25">
      <c r="A62">
        <v>299170</v>
      </c>
      <c r="B62">
        <v>14.329999920000001</v>
      </c>
      <c r="C62">
        <v>0.57410002000000004</v>
      </c>
      <c r="D62">
        <v>820.08398437000005</v>
      </c>
      <c r="E62">
        <v>1.7287000400000001</v>
      </c>
      <c r="F62">
        <v>859.46801758000004</v>
      </c>
      <c r="G62">
        <v>1.2577999799999999</v>
      </c>
      <c r="H62">
        <v>996.69097899999997</v>
      </c>
      <c r="J62" s="2">
        <f>TREND(Calibration!$A$2:$A$4,Calibration!$B$2:$B$4,C62)</f>
        <v>376.02244669132978</v>
      </c>
      <c r="K62" s="2">
        <f>TREND(Calibration!$A$2:$A$4,Calibration!$C$2:$C$4,E62)</f>
        <v>676.75663637091759</v>
      </c>
      <c r="L62" s="2">
        <f>TREND(Calibration!$A$2:$A$4,Calibration!$D$2:$D$4,G62)</f>
        <v>466.9111468135909</v>
      </c>
    </row>
    <row r="63" spans="1:12" x14ac:dyDescent="0.25">
      <c r="A63">
        <v>304170</v>
      </c>
      <c r="B63">
        <v>14.18299961</v>
      </c>
      <c r="C63">
        <v>0.57300001</v>
      </c>
      <c r="D63">
        <v>923.61901854999996</v>
      </c>
      <c r="E63">
        <v>1.72969997</v>
      </c>
      <c r="F63">
        <v>917.43298340000001</v>
      </c>
      <c r="G63">
        <v>1.26800001</v>
      </c>
      <c r="H63">
        <v>1206.8730468700001</v>
      </c>
      <c r="J63" s="2">
        <f>TREND(Calibration!$A$2:$A$4,Calibration!$B$2:$B$4,C63)</f>
        <v>375.34300790559615</v>
      </c>
      <c r="K63" s="2">
        <f>TREND(Calibration!$A$2:$A$4,Calibration!$C$2:$C$4,E63)</f>
        <v>677.16000381131062</v>
      </c>
      <c r="L63" s="2">
        <f>TREND(Calibration!$A$2:$A$4,Calibration!$D$2:$D$4,G63)</f>
        <v>471.12883656456734</v>
      </c>
    </row>
    <row r="64" spans="1:12" x14ac:dyDescent="0.25">
      <c r="A64">
        <v>309170</v>
      </c>
      <c r="B64">
        <v>14.05799961</v>
      </c>
      <c r="C64">
        <v>0.56160003000000003</v>
      </c>
      <c r="D64">
        <v>9.9000003020963209E+37</v>
      </c>
      <c r="E64">
        <v>1.7102999699999999</v>
      </c>
      <c r="F64">
        <v>768.13397216999999</v>
      </c>
      <c r="G64">
        <v>1.28149998</v>
      </c>
      <c r="H64">
        <v>9.9000003020963209E+37</v>
      </c>
      <c r="J64" s="2">
        <f>TREND(Calibration!$A$2:$A$4,Calibration!$B$2:$B$4,C64)</f>
        <v>368.30162776488169</v>
      </c>
      <c r="K64" s="2">
        <f>TREND(Calibration!$A$2:$A$4,Calibration!$C$2:$C$4,E64)</f>
        <v>669.33412765635512</v>
      </c>
      <c r="L64" s="2">
        <f>TREND(Calibration!$A$2:$A$4,Calibration!$D$2:$D$4,G64)</f>
        <v>476.71104417645563</v>
      </c>
    </row>
    <row r="65" spans="1:12" x14ac:dyDescent="0.25">
      <c r="A65">
        <v>314171</v>
      </c>
      <c r="B65">
        <v>14.13899994</v>
      </c>
      <c r="C65">
        <v>0.57029998000000004</v>
      </c>
      <c r="D65">
        <v>532.71997069999998</v>
      </c>
      <c r="E65">
        <v>1.70809996</v>
      </c>
      <c r="F65">
        <v>1237.37597656</v>
      </c>
      <c r="G65">
        <v>1.27670002</v>
      </c>
      <c r="H65">
        <v>728.29199218999997</v>
      </c>
      <c r="J65" s="2">
        <f>TREND(Calibration!$A$2:$A$4,Calibration!$B$2:$B$4,C65)</f>
        <v>373.67529115334457</v>
      </c>
      <c r="K65" s="2">
        <f>TREND(Calibration!$A$2:$A$4,Calibration!$C$2:$C$4,E65)</f>
        <v>668.44665313059932</v>
      </c>
      <c r="L65" s="2">
        <f>TREND(Calibration!$A$2:$A$4,Calibration!$D$2:$D$4,G65)</f>
        <v>474.7262713770524</v>
      </c>
    </row>
    <row r="66" spans="1:12" x14ac:dyDescent="0.25">
      <c r="A66">
        <v>319170</v>
      </c>
      <c r="B66">
        <v>14.277999879999999</v>
      </c>
      <c r="C66">
        <v>0.57029998000000004</v>
      </c>
      <c r="D66">
        <v>939.77899170000001</v>
      </c>
      <c r="E66">
        <v>1.6914000499999999</v>
      </c>
      <c r="F66">
        <v>973.81402588000003</v>
      </c>
      <c r="G66">
        <v>1.2755999600000001</v>
      </c>
      <c r="H66">
        <v>9.9000003020963209E+37</v>
      </c>
      <c r="J66" s="2">
        <f>TREND(Calibration!$A$2:$A$4,Calibration!$B$2:$B$4,C66)</f>
        <v>373.67529115334457</v>
      </c>
      <c r="K66" s="2">
        <f>TREND(Calibration!$A$2:$A$4,Calibration!$C$2:$C$4,E66)</f>
        <v>661.70998161209923</v>
      </c>
      <c r="L66" s="2">
        <f>TREND(Calibration!$A$2:$A$4,Calibration!$D$2:$D$4,G66)</f>
        <v>474.27139901025953</v>
      </c>
    </row>
    <row r="67" spans="1:12" x14ac:dyDescent="0.25">
      <c r="A67">
        <v>324171</v>
      </c>
      <c r="B67">
        <v>14.46800041</v>
      </c>
      <c r="C67">
        <v>0.57139998999999997</v>
      </c>
      <c r="D67">
        <v>763.49298095999995</v>
      </c>
      <c r="E67">
        <v>1.71619999</v>
      </c>
      <c r="F67">
        <v>9.9000003020963209E+37</v>
      </c>
      <c r="G67">
        <v>1.2891000500000001</v>
      </c>
      <c r="H67">
        <v>1079.3580322299999</v>
      </c>
      <c r="J67" s="2">
        <f>TREND(Calibration!$A$2:$A$4,Calibration!$B$2:$B$4,C67)</f>
        <v>374.35472993907814</v>
      </c>
      <c r="K67" s="2">
        <f>TREND(Calibration!$A$2:$A$4,Calibration!$C$2:$C$4,E67)</f>
        <v>671.71417022500259</v>
      </c>
      <c r="L67" s="2">
        <f>TREND(Calibration!$A$2:$A$4,Calibration!$D$2:$D$4,G67)</f>
        <v>479.85365624188125</v>
      </c>
    </row>
    <row r="68" spans="1:12" x14ac:dyDescent="0.25">
      <c r="A68">
        <v>329170</v>
      </c>
      <c r="B68">
        <v>14.557000159999999</v>
      </c>
      <c r="C68">
        <v>0.57190001000000001</v>
      </c>
      <c r="D68">
        <v>854.51702881000006</v>
      </c>
      <c r="E68">
        <v>1.74870002</v>
      </c>
      <c r="F68">
        <v>9.9000003020963209E+37</v>
      </c>
      <c r="G68">
        <v>1.29879999</v>
      </c>
      <c r="H68">
        <v>9.9000003020963209E+37</v>
      </c>
      <c r="J68" s="2">
        <f>TREND(Calibration!$A$2:$A$4,Calibration!$B$2:$B$4,C68)</f>
        <v>374.66357529652265</v>
      </c>
      <c r="K68" s="2">
        <f>TREND(Calibration!$A$2:$A$4,Calibration!$C$2:$C$4,E68)</f>
        <v>684.8245418648138</v>
      </c>
      <c r="L68" s="2">
        <f>TREND(Calibration!$A$2:$A$4,Calibration!$D$2:$D$4,G68)</f>
        <v>483.86455988854561</v>
      </c>
    </row>
    <row r="69" spans="1:12" x14ac:dyDescent="0.25">
      <c r="A69">
        <v>334171</v>
      </c>
      <c r="B69">
        <v>14.56999969</v>
      </c>
      <c r="C69">
        <v>0.56870001999999997</v>
      </c>
      <c r="D69">
        <v>635.05603026999995</v>
      </c>
      <c r="E69">
        <v>1.74650002</v>
      </c>
      <c r="F69">
        <v>9.9000003020963209E+37</v>
      </c>
      <c r="G69">
        <v>1.30799997</v>
      </c>
      <c r="H69">
        <v>1155.7790527300001</v>
      </c>
      <c r="J69" s="2">
        <f>TREND(Calibration!$A$2:$A$4,Calibration!$B$2:$B$4,C69)</f>
        <v>372.68705024678701</v>
      </c>
      <c r="K69" s="2">
        <f>TREND(Calibration!$A$2:$A$4,Calibration!$C$2:$C$4,E69)</f>
        <v>683.93707137301465</v>
      </c>
      <c r="L69" s="2">
        <f>TREND(Calibration!$A$2:$A$4,Calibration!$D$2:$D$4,G69)</f>
        <v>487.66873118560932</v>
      </c>
    </row>
    <row r="70" spans="1:12" x14ac:dyDescent="0.25">
      <c r="A70">
        <v>339172</v>
      </c>
      <c r="B70">
        <v>14.50899982</v>
      </c>
      <c r="C70">
        <v>0.57239996999999998</v>
      </c>
      <c r="D70">
        <v>544.80999756000006</v>
      </c>
      <c r="E70">
        <v>1.75680006</v>
      </c>
      <c r="F70">
        <v>9.9000003020963209E+37</v>
      </c>
      <c r="G70">
        <v>1.3100999600000001</v>
      </c>
      <c r="H70">
        <v>1033.4310302700001</v>
      </c>
      <c r="J70" s="2">
        <f>TREND(Calibration!$A$2:$A$4,Calibration!$B$2:$B$4,C70)</f>
        <v>374.97238359400666</v>
      </c>
      <c r="K70" s="2">
        <f>TREND(Calibration!$A$2:$A$4,Calibration!$C$2:$C$4,E70)</f>
        <v>688.09206299317384</v>
      </c>
      <c r="L70" s="2">
        <f>TREND(Calibration!$A$2:$A$4,Calibration!$D$2:$D$4,G70)</f>
        <v>488.5370723865816</v>
      </c>
    </row>
    <row r="71" spans="1:12" x14ac:dyDescent="0.25">
      <c r="A71">
        <v>344172</v>
      </c>
      <c r="B71">
        <v>14.414999959999999</v>
      </c>
      <c r="C71">
        <v>0.56919998000000005</v>
      </c>
      <c r="D71">
        <v>782.72302246000004</v>
      </c>
      <c r="E71">
        <v>1.6741000399999999</v>
      </c>
      <c r="F71">
        <v>9.9000003020963209E+37</v>
      </c>
      <c r="G71">
        <v>1.3118000000000001</v>
      </c>
      <c r="H71">
        <v>9.9000003020963209E+37</v>
      </c>
      <c r="J71" s="2">
        <f>TREND(Calibration!$A$2:$A$4,Calibration!$B$2:$B$4,C71)</f>
        <v>372.99585854427107</v>
      </c>
      <c r="K71" s="2">
        <f>TREND(Calibration!$A$2:$A$4,Calibration!$C$2:$C$4,E71)</f>
        <v>654.73123234717707</v>
      </c>
      <c r="L71" s="2">
        <f>TREND(Calibration!$A$2:$A$4,Calibration!$D$2:$D$4,G71)</f>
        <v>489.24003515083325</v>
      </c>
    </row>
    <row r="72" spans="1:12" x14ac:dyDescent="0.25">
      <c r="A72">
        <v>349172</v>
      </c>
      <c r="B72">
        <v>14.303000450000001</v>
      </c>
      <c r="C72">
        <v>0.56969999999999998</v>
      </c>
      <c r="D72">
        <v>693.15502930000002</v>
      </c>
      <c r="E72">
        <v>1.67789996</v>
      </c>
      <c r="F72">
        <v>9.9000003020963209E+37</v>
      </c>
      <c r="G72">
        <v>1.30739999</v>
      </c>
      <c r="H72">
        <v>1234.2540283200001</v>
      </c>
      <c r="J72" s="2">
        <f>TREND(Calibration!$A$2:$A$4,Calibration!$B$2:$B$4,C72)</f>
        <v>373.30470390171553</v>
      </c>
      <c r="K72" s="2">
        <f>TREND(Calibration!$A$2:$A$4,Calibration!$C$2:$C$4,E72)</f>
        <v>656.26410365226673</v>
      </c>
      <c r="L72" s="2">
        <f>TREND(Calibration!$A$2:$A$4,Calibration!$D$2:$D$4,G72)</f>
        <v>487.42064078815054</v>
      </c>
    </row>
    <row r="73" spans="1:12" x14ac:dyDescent="0.25">
      <c r="A73">
        <v>354172</v>
      </c>
      <c r="B73">
        <v>14.190999980000001</v>
      </c>
      <c r="C73">
        <v>0.56220000999999997</v>
      </c>
      <c r="D73">
        <v>716.87298583999996</v>
      </c>
      <c r="E73">
        <v>1.8378000299999999</v>
      </c>
      <c r="F73">
        <v>9.9000003020963209E+37</v>
      </c>
      <c r="G73">
        <v>1.3063999399999999</v>
      </c>
      <c r="H73">
        <v>9.9000003020963209E+37</v>
      </c>
      <c r="J73" s="2">
        <f>TREND(Calibration!$A$2:$A$4,Calibration!$B$2:$B$4,C73)</f>
        <v>368.67221501651068</v>
      </c>
      <c r="K73" s="2">
        <f>TREND(Calibration!$A$2:$A$4,Calibration!$C$2:$C$4,E73)</f>
        <v>720.76710081663271</v>
      </c>
      <c r="L73" s="2">
        <f>TREND(Calibration!$A$2:$A$4,Calibration!$D$2:$D$4,G73)</f>
        <v>487.00712233423781</v>
      </c>
    </row>
    <row r="74" spans="1:12" x14ac:dyDescent="0.25">
      <c r="A74">
        <v>359173</v>
      </c>
      <c r="B74">
        <v>14.17300034</v>
      </c>
      <c r="C74">
        <v>0.55790001</v>
      </c>
      <c r="D74">
        <v>458.04199218999997</v>
      </c>
      <c r="E74">
        <v>1.87390006</v>
      </c>
      <c r="F74">
        <v>1345.2120361299999</v>
      </c>
      <c r="G74">
        <v>1.30260003</v>
      </c>
      <c r="H74">
        <v>1129.0939941399999</v>
      </c>
      <c r="J74" s="2">
        <f>TREND(Calibration!$A$2:$A$4,Calibration!$B$2:$B$4,C74)</f>
        <v>366.01625118104147</v>
      </c>
      <c r="K74" s="2">
        <f>TREND(Calibration!$A$2:$A$4,Calibration!$C$2:$C$4,E74)</f>
        <v>735.32969689756965</v>
      </c>
      <c r="L74" s="2">
        <f>TREND(Calibration!$A$2:$A$4,Calibration!$D$2:$D$4,G74)</f>
        <v>485.43586798874742</v>
      </c>
    </row>
    <row r="75" spans="1:12" x14ac:dyDescent="0.25">
      <c r="A75">
        <v>364173</v>
      </c>
      <c r="B75">
        <v>14.17700005</v>
      </c>
      <c r="C75">
        <v>0.57410002000000004</v>
      </c>
      <c r="D75">
        <v>416.46499634000003</v>
      </c>
      <c r="E75">
        <v>1.89450002</v>
      </c>
      <c r="F75">
        <v>9.9000003020963209E+37</v>
      </c>
      <c r="G75">
        <v>1.3042000499999999</v>
      </c>
      <c r="H75">
        <v>1133.4909668</v>
      </c>
      <c r="J75" s="2">
        <f>TREND(Calibration!$A$2:$A$4,Calibration!$B$2:$B$4,C75)</f>
        <v>376.02244669132978</v>
      </c>
      <c r="K75" s="2">
        <f>TREND(Calibration!$A$2:$A$4,Calibration!$C$2:$C$4,E75)</f>
        <v>743.63963173040645</v>
      </c>
      <c r="L75" s="2">
        <f>TREND(Calibration!$A$2:$A$4,Calibration!$D$2:$D$4,G75)</f>
        <v>486.09747270514106</v>
      </c>
    </row>
    <row r="76" spans="1:12" x14ac:dyDescent="0.25">
      <c r="A76">
        <v>369173</v>
      </c>
      <c r="B76">
        <v>14.15999985</v>
      </c>
      <c r="C76">
        <v>0.56809997999999995</v>
      </c>
      <c r="D76">
        <v>1241.26403809</v>
      </c>
      <c r="E76">
        <v>1.88639998</v>
      </c>
      <c r="F76">
        <v>1118.2910156200001</v>
      </c>
      <c r="G76">
        <v>1.3057999600000001</v>
      </c>
      <c r="H76">
        <v>9.9000003020963209E+37</v>
      </c>
      <c r="J76" s="2">
        <f>TREND(Calibration!$A$2:$A$4,Calibration!$B$2:$B$4,C76)</f>
        <v>372.31642593519746</v>
      </c>
      <c r="K76" s="2">
        <f>TREND(Calibration!$A$2:$A$4,Calibration!$C$2:$C$4,E76)</f>
        <v>740.3721106020464</v>
      </c>
      <c r="L76" s="2">
        <f>TREND(Calibration!$A$2:$A$4,Calibration!$D$2:$D$4,G76)</f>
        <v>486.75903193677914</v>
      </c>
    </row>
    <row r="77" spans="1:12" x14ac:dyDescent="0.25">
      <c r="A77">
        <v>374185</v>
      </c>
      <c r="B77">
        <v>14.22099972</v>
      </c>
      <c r="C77">
        <v>0.55569999999999997</v>
      </c>
      <c r="D77">
        <v>607.91900635000002</v>
      </c>
      <c r="E77">
        <v>1.8279999499999999</v>
      </c>
      <c r="F77">
        <v>1050.0190429700001</v>
      </c>
      <c r="G77">
        <v>1.3047000200000001</v>
      </c>
      <c r="H77">
        <v>1365.12597656</v>
      </c>
      <c r="J77" s="2">
        <f>TREND(Calibration!$A$2:$A$4,Calibration!$B$2:$B$4,C77)</f>
        <v>364.65737978623429</v>
      </c>
      <c r="K77" s="2">
        <f>TREND(Calibration!$A$2:$A$4,Calibration!$C$2:$C$4,E77)</f>
        <v>716.81379089969175</v>
      </c>
      <c r="L77" s="2">
        <f>TREND(Calibration!$A$2:$A$4,Calibration!$D$2:$D$4,G77)</f>
        <v>486.30420918971959</v>
      </c>
    </row>
    <row r="78" spans="1:12" x14ac:dyDescent="0.25">
      <c r="A78">
        <v>379185</v>
      </c>
      <c r="B78">
        <v>14.307000159999999</v>
      </c>
      <c r="C78">
        <v>0.55519998000000004</v>
      </c>
      <c r="D78">
        <v>396.84298705999998</v>
      </c>
      <c r="E78">
        <v>1.8286000499999999</v>
      </c>
      <c r="F78">
        <v>846.13800048999997</v>
      </c>
      <c r="G78">
        <v>1.3096000000000001</v>
      </c>
      <c r="H78">
        <v>1302.2130127</v>
      </c>
      <c r="J78" s="2">
        <f>TREND(Calibration!$A$2:$A$4,Calibration!$B$2:$B$4,C78)</f>
        <v>364.34853442878983</v>
      </c>
      <c r="K78" s="2">
        <f>TREND(Calibration!$A$2:$A$4,Calibration!$C$2:$C$4,E78)</f>
        <v>717.05586864611382</v>
      </c>
      <c r="L78" s="2">
        <f>TREND(Calibration!$A$2:$A$4,Calibration!$D$2:$D$4,G78)</f>
        <v>488.33034003698083</v>
      </c>
    </row>
    <row r="79" spans="1:12" x14ac:dyDescent="0.25">
      <c r="A79">
        <v>384172</v>
      </c>
      <c r="B79">
        <v>14.291000370000001</v>
      </c>
      <c r="C79">
        <v>0.56919998000000005</v>
      </c>
      <c r="D79">
        <v>586.56402588000003</v>
      </c>
      <c r="E79">
        <v>1.7950999700000001</v>
      </c>
      <c r="F79">
        <v>1123.27502441</v>
      </c>
      <c r="G79">
        <v>1.3134000299999999</v>
      </c>
      <c r="H79">
        <v>9.9000003020963209E+37</v>
      </c>
      <c r="J79" s="2">
        <f>TREND(Calibration!$A$2:$A$4,Calibration!$B$2:$B$4,C79)</f>
        <v>372.99585854427107</v>
      </c>
      <c r="K79" s="2">
        <f>TREND(Calibration!$A$2:$A$4,Calibration!$C$2:$C$4,E79)</f>
        <v>703.54208115842846</v>
      </c>
      <c r="L79" s="2">
        <f>TREND(Calibration!$A$2:$A$4,Calibration!$D$2:$D$4,G79)</f>
        <v>489.90164400220465</v>
      </c>
    </row>
    <row r="80" spans="1:12" x14ac:dyDescent="0.25">
      <c r="A80">
        <v>389171</v>
      </c>
      <c r="B80">
        <v>14.19999981</v>
      </c>
      <c r="C80">
        <v>0.56599997999999996</v>
      </c>
      <c r="D80">
        <v>1068.76501465</v>
      </c>
      <c r="E80">
        <v>1.8464000199999999</v>
      </c>
      <c r="F80">
        <v>1144.30895996</v>
      </c>
      <c r="G80">
        <v>1.31719995</v>
      </c>
      <c r="H80">
        <v>1269.3389892600001</v>
      </c>
      <c r="J80" s="2">
        <f>TREND(Calibration!$A$2:$A$4,Calibration!$B$2:$B$4,C80)</f>
        <v>371.01932731787531</v>
      </c>
      <c r="K80" s="2">
        <f>TREND(Calibration!$A$2:$A$4,Calibration!$C$2:$C$4,E80)</f>
        <v>724.23629961425411</v>
      </c>
      <c r="L80" s="2">
        <f>TREND(Calibration!$A$2:$A$4,Calibration!$D$2:$D$4,G80)</f>
        <v>491.47290248267291</v>
      </c>
    </row>
    <row r="81" spans="1:12" x14ac:dyDescent="0.25">
      <c r="A81">
        <v>394172</v>
      </c>
      <c r="B81">
        <v>14.100000380000001</v>
      </c>
      <c r="C81">
        <v>0.56220000999999997</v>
      </c>
      <c r="D81">
        <v>705.58398437000005</v>
      </c>
      <c r="E81">
        <v>1.8394000500000001</v>
      </c>
      <c r="F81">
        <v>1237.32995605</v>
      </c>
      <c r="G81">
        <v>1.31719995</v>
      </c>
      <c r="H81">
        <v>9.9000003020963209E+37</v>
      </c>
      <c r="J81" s="2">
        <f>TREND(Calibration!$A$2:$A$4,Calibration!$B$2:$B$4,C81)</f>
        <v>368.67221501651068</v>
      </c>
      <c r="K81" s="2">
        <f>TREND(Calibration!$A$2:$A$4,Calibration!$C$2:$C$4,E81)</f>
        <v>721.41254196949114</v>
      </c>
      <c r="L81" s="2">
        <f>TREND(Calibration!$A$2:$A$4,Calibration!$D$2:$D$4,G81)</f>
        <v>491.47290248267291</v>
      </c>
    </row>
    <row r="82" spans="1:12" x14ac:dyDescent="0.25">
      <c r="A82">
        <v>399172</v>
      </c>
      <c r="B82">
        <v>14.03499985</v>
      </c>
      <c r="C82">
        <v>0.56220000999999997</v>
      </c>
      <c r="D82">
        <v>480.07598876999998</v>
      </c>
      <c r="E82">
        <v>1.8954999400000001</v>
      </c>
      <c r="F82">
        <v>1170.5749511700001</v>
      </c>
      <c r="G82">
        <v>1.3226000099999999</v>
      </c>
      <c r="H82">
        <v>9.9000003020963209E+37</v>
      </c>
      <c r="J82" s="2">
        <f>TREND(Calibration!$A$2:$A$4,Calibration!$B$2:$B$4,C82)</f>
        <v>368.67221501651068</v>
      </c>
      <c r="K82" s="2">
        <f>TREND(Calibration!$A$2:$A$4,Calibration!$C$2:$C$4,E82)</f>
        <v>744.04299513684282</v>
      </c>
      <c r="L82" s="2">
        <f>TREND(Calibration!$A$2:$A$4,Calibration!$D$2:$D$4,G82)</f>
        <v>493.70581529926835</v>
      </c>
    </row>
    <row r="83" spans="1:12" x14ac:dyDescent="0.25">
      <c r="A83">
        <v>404172</v>
      </c>
      <c r="B83">
        <v>14.10900021</v>
      </c>
      <c r="C83">
        <v>0.56969999999999998</v>
      </c>
      <c r="D83">
        <v>258.70999146000003</v>
      </c>
      <c r="E83">
        <v>1.86689997</v>
      </c>
      <c r="F83">
        <v>9.9000003020963209E+37</v>
      </c>
      <c r="G83">
        <v>1.3242000300000001</v>
      </c>
      <c r="H83">
        <v>1071.9680175799999</v>
      </c>
      <c r="J83" s="2">
        <f>TREND(Calibration!$A$2:$A$4,Calibration!$B$2:$B$4,C83)</f>
        <v>373.30470390171553</v>
      </c>
      <c r="K83" s="2">
        <f>TREND(Calibration!$A$2:$A$4,Calibration!$C$2:$C$4,E83)</f>
        <v>732.50589084532521</v>
      </c>
      <c r="L83" s="2">
        <f>TREND(Calibration!$A$2:$A$4,Calibration!$D$2:$D$4,G83)</f>
        <v>494.36742001566211</v>
      </c>
    </row>
    <row r="84" spans="1:12" x14ac:dyDescent="0.25">
      <c r="A84">
        <v>409173</v>
      </c>
      <c r="B84">
        <v>14.12199974</v>
      </c>
      <c r="C84">
        <v>0.56809997999999995</v>
      </c>
      <c r="D84">
        <v>990.41699218999997</v>
      </c>
      <c r="E84">
        <v>1.8486000300000001</v>
      </c>
      <c r="F84">
        <v>9.9000003020963209E+37</v>
      </c>
      <c r="G84">
        <v>1.3273999700000001</v>
      </c>
      <c r="H84">
        <v>9.9000003020963209E+37</v>
      </c>
      <c r="J84" s="2">
        <f>TREND(Calibration!$A$2:$A$4,Calibration!$B$2:$B$4,C84)</f>
        <v>372.31642593519746</v>
      </c>
      <c r="K84" s="2">
        <f>TREND(Calibration!$A$2:$A$4,Calibration!$C$2:$C$4,E84)</f>
        <v>725.12377414001003</v>
      </c>
      <c r="L84" s="2">
        <f>TREND(Calibration!$A$2:$A$4,Calibration!$D$2:$D$4,G84)</f>
        <v>495.69058809867158</v>
      </c>
    </row>
    <row r="85" spans="1:12" x14ac:dyDescent="0.25">
      <c r="A85">
        <v>414173</v>
      </c>
      <c r="B85">
        <v>14.18999958</v>
      </c>
      <c r="C85">
        <v>0.56870001999999997</v>
      </c>
      <c r="D85">
        <v>915.45098876999998</v>
      </c>
      <c r="E85">
        <v>1.8502000599999999</v>
      </c>
      <c r="F85">
        <v>1343.6280517600001</v>
      </c>
      <c r="G85">
        <v>1.3350000399999999</v>
      </c>
      <c r="H85">
        <v>9.9000003020963209E+37</v>
      </c>
      <c r="J85" s="2">
        <f>TREND(Calibration!$A$2:$A$4,Calibration!$B$2:$B$4,C85)</f>
        <v>372.68705024678701</v>
      </c>
      <c r="K85" s="2">
        <f>TREND(Calibration!$A$2:$A$4,Calibration!$C$2:$C$4,E85)</f>
        <v>725.76921932682512</v>
      </c>
      <c r="L85" s="2">
        <f>TREND(Calibration!$A$2:$A$4,Calibration!$D$2:$D$4,G85)</f>
        <v>498.83320016409721</v>
      </c>
    </row>
    <row r="86" spans="1:12" x14ac:dyDescent="0.25">
      <c r="A86">
        <v>419172</v>
      </c>
      <c r="B86">
        <v>14.31400013</v>
      </c>
      <c r="C86">
        <v>0.56430000000000002</v>
      </c>
      <c r="D86">
        <v>499.73300171</v>
      </c>
      <c r="E86">
        <v>1.84689999</v>
      </c>
      <c r="F86">
        <v>9.9000003020963209E+37</v>
      </c>
      <c r="G86">
        <v>1.3398000000000001</v>
      </c>
      <c r="H86">
        <v>9.9000003020963209E+37</v>
      </c>
      <c r="J86" s="2">
        <f>TREND(Calibration!$A$2:$A$4,Calibration!$B$2:$B$4,C86)</f>
        <v>369.96930745717282</v>
      </c>
      <c r="K86" s="2">
        <f>TREND(Calibration!$A$2:$A$4,Calibration!$C$2:$C$4,E86)</f>
        <v>724.43798535142912</v>
      </c>
      <c r="L86" s="2">
        <f>TREND(Calibration!$A$2:$A$4,Calibration!$D$2:$D$4,G86)</f>
        <v>500.81797296350044</v>
      </c>
    </row>
    <row r="87" spans="1:12" x14ac:dyDescent="0.25">
      <c r="A87">
        <v>424172</v>
      </c>
      <c r="B87">
        <v>14.31700039</v>
      </c>
      <c r="C87">
        <v>0.56540000000000001</v>
      </c>
      <c r="D87">
        <v>610.20800781000003</v>
      </c>
      <c r="E87">
        <v>1.8474999700000001</v>
      </c>
      <c r="F87">
        <v>9.9000003020963209E+37</v>
      </c>
      <c r="G87">
        <v>1.3408999399999999</v>
      </c>
      <c r="H87">
        <v>9.9000003020963209E+37</v>
      </c>
      <c r="J87" s="2">
        <f>TREND(Calibration!$A$2:$A$4,Calibration!$B$2:$B$4,C87)</f>
        <v>370.64874006624632</v>
      </c>
      <c r="K87" s="2">
        <f>TREND(Calibration!$A$2:$A$4,Calibration!$C$2:$C$4,E87)</f>
        <v>724.68001469036983</v>
      </c>
      <c r="L87" s="2">
        <f>TREND(Calibration!$A$2:$A$4,Calibration!$D$2:$D$4,G87)</f>
        <v>501.27279571055988</v>
      </c>
    </row>
    <row r="88" spans="1:12" x14ac:dyDescent="0.25">
      <c r="A88">
        <v>429172</v>
      </c>
      <c r="B88">
        <v>14.28800011</v>
      </c>
      <c r="C88">
        <v>0.56650001000000005</v>
      </c>
      <c r="D88">
        <v>492.14898682</v>
      </c>
      <c r="E88">
        <v>1.84689999</v>
      </c>
      <c r="F88">
        <v>9.9000003020963209E+37</v>
      </c>
      <c r="G88">
        <v>1.34850001</v>
      </c>
      <c r="H88">
        <v>1216.4909668</v>
      </c>
      <c r="J88" s="2">
        <f>TREND(Calibration!$A$2:$A$4,Calibration!$B$2:$B$4,C88)</f>
        <v>371.32817885197994</v>
      </c>
      <c r="K88" s="2">
        <f>TREND(Calibration!$A$2:$A$4,Calibration!$C$2:$C$4,E88)</f>
        <v>724.43798535142912</v>
      </c>
      <c r="L88" s="2">
        <f>TREND(Calibration!$A$2:$A$4,Calibration!$D$2:$D$4,G88)</f>
        <v>504.4154077759855</v>
      </c>
    </row>
    <row r="89" spans="1:12" x14ac:dyDescent="0.25">
      <c r="A89">
        <v>434172</v>
      </c>
      <c r="B89">
        <v>14.239000320000001</v>
      </c>
      <c r="C89">
        <v>0.56870001999999997</v>
      </c>
      <c r="D89">
        <v>617.83898925999995</v>
      </c>
      <c r="E89">
        <v>1.7907999800000001</v>
      </c>
      <c r="F89">
        <v>9.9000003020963209E+37</v>
      </c>
      <c r="G89">
        <v>1.34850001</v>
      </c>
      <c r="H89">
        <v>9.9000003020963209E+37</v>
      </c>
      <c r="J89" s="2">
        <f>TREND(Calibration!$A$2:$A$4,Calibration!$B$2:$B$4,C89)</f>
        <v>372.68705024678701</v>
      </c>
      <c r="K89" s="2">
        <f>TREND(Calibration!$A$2:$A$4,Calibration!$C$2:$C$4,E89)</f>
        <v>701.80748377659609</v>
      </c>
      <c r="L89" s="2">
        <f>TREND(Calibration!$A$2:$A$4,Calibration!$D$2:$D$4,G89)</f>
        <v>504.4154077759855</v>
      </c>
    </row>
    <row r="90" spans="1:12" x14ac:dyDescent="0.25">
      <c r="A90">
        <v>439172</v>
      </c>
      <c r="B90">
        <v>14.19999981</v>
      </c>
      <c r="C90">
        <v>0.56809997999999995</v>
      </c>
      <c r="D90">
        <v>282.50799561000002</v>
      </c>
      <c r="E90">
        <v>1.8075000000000001</v>
      </c>
      <c r="F90">
        <v>9.9000003020963209E+37</v>
      </c>
      <c r="G90">
        <v>1.3458000400000001</v>
      </c>
      <c r="H90">
        <v>1260.375</v>
      </c>
      <c r="J90" s="2">
        <f>TREND(Calibration!$A$2:$A$4,Calibration!$B$2:$B$4,C90)</f>
        <v>372.31642593519746</v>
      </c>
      <c r="K90" s="2">
        <f>TREND(Calibration!$A$2:$A$4,Calibration!$C$2:$C$4,E90)</f>
        <v>708.54419966862076</v>
      </c>
      <c r="L90" s="2">
        <f>TREND(Calibration!$A$2:$A$4,Calibration!$D$2:$D$4,G90)</f>
        <v>503.29897617755455</v>
      </c>
    </row>
    <row r="91" spans="1:12" x14ac:dyDescent="0.25">
      <c r="A91">
        <v>444172</v>
      </c>
      <c r="B91">
        <v>14.15499973</v>
      </c>
      <c r="C91">
        <v>0.57080001000000002</v>
      </c>
      <c r="D91">
        <v>793.81097411999997</v>
      </c>
      <c r="E91">
        <v>1.87390006</v>
      </c>
      <c r="F91">
        <v>9.9000003020963209E+37</v>
      </c>
      <c r="G91">
        <v>1.3446999799999999</v>
      </c>
      <c r="H91">
        <v>1173.2459716799999</v>
      </c>
      <c r="J91" s="2">
        <f>TREND(Calibration!$A$2:$A$4,Calibration!$B$2:$B$4,C91)</f>
        <v>373.98414268744915</v>
      </c>
      <c r="K91" s="2">
        <f>TREND(Calibration!$A$2:$A$4,Calibration!$C$2:$C$4,E91)</f>
        <v>735.32969689756965</v>
      </c>
      <c r="L91" s="2">
        <f>TREND(Calibration!$A$2:$A$4,Calibration!$D$2:$D$4,G91)</f>
        <v>502.84410381076157</v>
      </c>
    </row>
    <row r="92" spans="1:12" x14ac:dyDescent="0.25">
      <c r="A92">
        <v>449173</v>
      </c>
      <c r="B92">
        <v>14.161000250000001</v>
      </c>
      <c r="C92">
        <v>0.56540000000000001</v>
      </c>
      <c r="D92">
        <v>734.89898682</v>
      </c>
      <c r="E92">
        <v>1.8733999699999999</v>
      </c>
      <c r="F92">
        <v>9.9000003020963209E+37</v>
      </c>
      <c r="G92">
        <v>1.3511999800000001</v>
      </c>
      <c r="H92">
        <v>9.9000003020963209E+37</v>
      </c>
      <c r="J92" s="2">
        <f>TREND(Calibration!$A$2:$A$4,Calibration!$B$2:$B$4,C92)</f>
        <v>370.64874006624632</v>
      </c>
      <c r="K92" s="2">
        <f>TREND(Calibration!$A$2:$A$4,Calibration!$C$2:$C$4,E92)</f>
        <v>735.12796275291339</v>
      </c>
      <c r="L92" s="2">
        <f>TREND(Calibration!$A$2:$A$4,Calibration!$D$2:$D$4,G92)</f>
        <v>505.53183937441645</v>
      </c>
    </row>
    <row r="93" spans="1:12" x14ac:dyDescent="0.25">
      <c r="A93">
        <v>454172</v>
      </c>
      <c r="B93">
        <v>14.225999829999999</v>
      </c>
      <c r="C93">
        <v>0.55949998000000001</v>
      </c>
      <c r="D93">
        <v>510.75900268999999</v>
      </c>
      <c r="E93">
        <v>1.9035999800000001</v>
      </c>
      <c r="F93">
        <v>9.9000003020963209E+37</v>
      </c>
      <c r="G93">
        <v>1.3511999800000001</v>
      </c>
      <c r="H93">
        <v>9.9000003020963209E+37</v>
      </c>
      <c r="J93" s="2">
        <f>TREND(Calibration!$A$2:$A$4,Calibration!$B$2:$B$4,C93)</f>
        <v>367.00449826425904</v>
      </c>
      <c r="K93" s="2">
        <f>TREND(Calibration!$A$2:$A$4,Calibration!$C$2:$C$4,E93)</f>
        <v>747.31051626520286</v>
      </c>
      <c r="L93" s="2">
        <f>TREND(Calibration!$A$2:$A$4,Calibration!$D$2:$D$4,G93)</f>
        <v>505.53183937441645</v>
      </c>
    </row>
    <row r="94" spans="1:12" x14ac:dyDescent="0.25">
      <c r="A94">
        <v>459172</v>
      </c>
      <c r="B94">
        <v>14.333000180000001</v>
      </c>
      <c r="C94">
        <v>0.55949998000000001</v>
      </c>
      <c r="D94">
        <v>439.96899414000001</v>
      </c>
      <c r="E94">
        <v>1.9818999799999999</v>
      </c>
      <c r="F94">
        <v>9.9000003020963209E+37</v>
      </c>
      <c r="G94">
        <v>1.3506</v>
      </c>
      <c r="H94">
        <v>9.9000003020963209E+37</v>
      </c>
      <c r="J94" s="2">
        <f>TREND(Calibration!$A$2:$A$4,Calibration!$B$2:$B$4,C94)</f>
        <v>367.00449826425904</v>
      </c>
      <c r="K94" s="2">
        <f>TREND(Calibration!$A$2:$A$4,Calibration!$C$2:$C$4,E94)</f>
        <v>778.8963978596878</v>
      </c>
      <c r="L94" s="2">
        <f>TREND(Calibration!$A$2:$A$4,Calibration!$D$2:$D$4,G94)</f>
        <v>505.28374897695778</v>
      </c>
    </row>
    <row r="95" spans="1:12" x14ac:dyDescent="0.25">
      <c r="A95">
        <v>464183</v>
      </c>
      <c r="B95">
        <v>14.385000229999999</v>
      </c>
      <c r="C95">
        <v>0.56160003000000003</v>
      </c>
      <c r="D95">
        <v>381.17999268</v>
      </c>
      <c r="E95">
        <v>1.8555999999999999</v>
      </c>
      <c r="F95">
        <v>9.9000003020963209E+37</v>
      </c>
      <c r="G95">
        <v>1.3506</v>
      </c>
      <c r="H95">
        <v>1134.9139404299999</v>
      </c>
      <c r="J95" s="2">
        <f>TREND(Calibration!$A$2:$A$4,Calibration!$B$2:$B$4,C95)</f>
        <v>368.30162776488169</v>
      </c>
      <c r="K95" s="2">
        <f>TREND(Calibration!$A$2:$A$4,Calibration!$C$2:$C$4,E95)</f>
        <v>727.94753178477299</v>
      </c>
      <c r="L95" s="2">
        <f>TREND(Calibration!$A$2:$A$4,Calibration!$D$2:$D$4,G95)</f>
        <v>505.28374897695778</v>
      </c>
    </row>
    <row r="96" spans="1:12" x14ac:dyDescent="0.25">
      <c r="A96">
        <v>469173</v>
      </c>
      <c r="B96">
        <v>14.34899998</v>
      </c>
      <c r="C96">
        <v>0.55519998000000004</v>
      </c>
      <c r="D96">
        <v>779.26501465000001</v>
      </c>
      <c r="E96">
        <v>1.96469998</v>
      </c>
      <c r="F96">
        <v>9.9000003020963209E+37</v>
      </c>
      <c r="G96">
        <v>1.34739995</v>
      </c>
      <c r="H96">
        <v>9.9000003020963209E+37</v>
      </c>
      <c r="J96" s="2">
        <f>TREND(Calibration!$A$2:$A$4,Calibration!$B$2:$B$4,C96)</f>
        <v>364.34853442878983</v>
      </c>
      <c r="K96" s="2">
        <f>TREND(Calibration!$A$2:$A$4,Calibration!$C$2:$C$4,E96)</f>
        <v>771.95799219653145</v>
      </c>
      <c r="L96" s="2">
        <f>TREND(Calibration!$A$2:$A$4,Calibration!$D$2:$D$4,G96)</f>
        <v>503.96053540919252</v>
      </c>
    </row>
    <row r="97" spans="1:12" x14ac:dyDescent="0.25">
      <c r="A97">
        <v>474173</v>
      </c>
      <c r="B97">
        <v>14.28499985</v>
      </c>
      <c r="C97">
        <v>0.56650001000000005</v>
      </c>
      <c r="D97">
        <v>968.48602295000001</v>
      </c>
      <c r="E97">
        <v>1.9667999700000001</v>
      </c>
      <c r="F97">
        <v>996.97399901999995</v>
      </c>
      <c r="G97">
        <v>1.3624999499999999</v>
      </c>
      <c r="H97">
        <v>9.9000003020963209E+37</v>
      </c>
      <c r="J97" s="2">
        <f>TREND(Calibration!$A$2:$A$4,Calibration!$B$2:$B$4,C97)</f>
        <v>371.32817885197994</v>
      </c>
      <c r="K97" s="2">
        <f>TREND(Calibration!$A$2:$A$4,Calibration!$C$2:$C$4,E97)</f>
        <v>772.80511908656479</v>
      </c>
      <c r="L97" s="2">
        <f>TREND(Calibration!$A$2:$A$4,Calibration!$D$2:$D$4,G97)</f>
        <v>510.20435187245232</v>
      </c>
    </row>
    <row r="98" spans="1:12" x14ac:dyDescent="0.25">
      <c r="A98">
        <v>479173</v>
      </c>
      <c r="B98">
        <v>14.19999981</v>
      </c>
      <c r="C98">
        <v>0.55030000000000001</v>
      </c>
      <c r="D98">
        <v>1103.3659668</v>
      </c>
      <c r="E98">
        <v>2.0165000000000002</v>
      </c>
      <c r="F98">
        <v>969.32897949000005</v>
      </c>
      <c r="G98">
        <v>1.37010002</v>
      </c>
      <c r="H98">
        <v>9.9000003020963209E+37</v>
      </c>
      <c r="J98" s="2">
        <f>TREND(Calibration!$A$2:$A$4,Calibration!$B$2:$B$4,C98)</f>
        <v>361.32198334169158</v>
      </c>
      <c r="K98" s="2">
        <f>TREND(Calibration!$A$2:$A$4,Calibration!$C$2:$C$4,E98)</f>
        <v>792.85389638953222</v>
      </c>
      <c r="L98" s="2">
        <f>TREND(Calibration!$A$2:$A$4,Calibration!$D$2:$D$4,G98)</f>
        <v>513.34696393787794</v>
      </c>
    </row>
    <row r="99" spans="1:12" x14ac:dyDescent="0.25">
      <c r="A99">
        <v>484172</v>
      </c>
      <c r="B99">
        <v>14.15100002</v>
      </c>
      <c r="C99">
        <v>0.55459999999999998</v>
      </c>
      <c r="D99">
        <v>551.56896973000005</v>
      </c>
      <c r="E99">
        <v>2.0018999599999998</v>
      </c>
      <c r="F99">
        <v>1002.4689941399999</v>
      </c>
      <c r="G99">
        <v>1.3674000500000001</v>
      </c>
      <c r="H99">
        <v>9.9000003020963209E+37</v>
      </c>
      <c r="J99" s="2">
        <f>TREND(Calibration!$A$2:$A$4,Calibration!$B$2:$B$4,C99)</f>
        <v>363.97794717716079</v>
      </c>
      <c r="K99" s="2">
        <f>TREND(Calibration!$A$2:$A$4,Calibration!$C$2:$C$4,E99)</f>
        <v>786.96430335358389</v>
      </c>
      <c r="L99" s="2">
        <f>TREND(Calibration!$A$2:$A$4,Calibration!$D$2:$D$4,G99)</f>
        <v>512.230532339447</v>
      </c>
    </row>
    <row r="100" spans="1:12" x14ac:dyDescent="0.25">
      <c r="A100">
        <v>489172</v>
      </c>
      <c r="B100">
        <v>14.11600018</v>
      </c>
      <c r="C100">
        <v>0.55349999999999999</v>
      </c>
      <c r="D100">
        <v>551.82501220999995</v>
      </c>
      <c r="E100">
        <v>2.1229000099999999</v>
      </c>
      <c r="F100">
        <v>981.69201659999999</v>
      </c>
      <c r="G100">
        <v>1.3667999500000001</v>
      </c>
      <c r="H100">
        <v>9.9000003020963209E+37</v>
      </c>
      <c r="J100" s="2">
        <f>TREND(Calibration!$A$2:$A$4,Calibration!$B$2:$B$4,C100)</f>
        <v>363.29851456808728</v>
      </c>
      <c r="K100" s="2">
        <f>TREND(Calibration!$A$2:$A$4,Calibration!$C$2:$C$4,E100)</f>
        <v>835.77520057231663</v>
      </c>
      <c r="L100" s="2">
        <f>TREND(Calibration!$A$2:$A$4,Calibration!$D$2:$D$4,G100)</f>
        <v>511.9823923222549</v>
      </c>
    </row>
    <row r="101" spans="1:12" x14ac:dyDescent="0.25">
      <c r="A101">
        <v>494172</v>
      </c>
      <c r="B101">
        <v>14.163999560000001</v>
      </c>
      <c r="C101">
        <v>0.55299997000000001</v>
      </c>
      <c r="D101">
        <v>628.50799560999997</v>
      </c>
      <c r="E101">
        <v>1.99979997</v>
      </c>
      <c r="F101">
        <v>781.23400878999996</v>
      </c>
      <c r="G101">
        <v>1.36580002</v>
      </c>
      <c r="H101">
        <v>9.9000003020963209E+37</v>
      </c>
      <c r="J101" s="2">
        <f>TREND(Calibration!$A$2:$A$4,Calibration!$B$2:$B$4,C101)</f>
        <v>362.98966303398271</v>
      </c>
      <c r="K101" s="2">
        <f>TREND(Calibration!$A$2:$A$4,Calibration!$C$2:$C$4,E101)</f>
        <v>786.11717646355078</v>
      </c>
      <c r="L101" s="2">
        <f>TREND(Calibration!$A$2:$A$4,Calibration!$D$2:$D$4,G101)</f>
        <v>511.56892348807548</v>
      </c>
    </row>
    <row r="102" spans="1:12" x14ac:dyDescent="0.25">
      <c r="A102">
        <v>499172</v>
      </c>
      <c r="B102">
        <v>14.20699978</v>
      </c>
      <c r="C102">
        <v>0.56160003000000003</v>
      </c>
      <c r="D102">
        <v>1083.6340332</v>
      </c>
      <c r="E102">
        <v>2.1071999099999998</v>
      </c>
      <c r="F102">
        <v>782.57098388999998</v>
      </c>
      <c r="G102">
        <v>1.3717000500000001</v>
      </c>
      <c r="H102">
        <v>9.9000003020963209E+37</v>
      </c>
      <c r="J102" s="2">
        <f>TREND(Calibration!$A$2:$A$4,Calibration!$B$2:$B$4,C102)</f>
        <v>368.30162776488169</v>
      </c>
      <c r="K102" s="2">
        <f>TREND(Calibration!$A$2:$A$4,Calibration!$C$2:$C$4,E102)</f>
        <v>829.4418480867281</v>
      </c>
      <c r="L102" s="2">
        <f>TREND(Calibration!$A$2:$A$4,Calibration!$D$2:$D$4,G102)</f>
        <v>514.00857278924946</v>
      </c>
    </row>
    <row r="103" spans="1:12" x14ac:dyDescent="0.25">
      <c r="A103">
        <v>504173</v>
      </c>
      <c r="B103">
        <v>14.28800011</v>
      </c>
      <c r="C103">
        <v>0.54920000000000002</v>
      </c>
      <c r="D103">
        <v>752.76702881000006</v>
      </c>
      <c r="E103">
        <v>1.98730004</v>
      </c>
      <c r="F103">
        <v>814.20501708999996</v>
      </c>
      <c r="G103">
        <v>1.37010002</v>
      </c>
      <c r="H103">
        <v>9.9000003020963209E+37</v>
      </c>
      <c r="J103" s="2">
        <f>TREND(Calibration!$A$2:$A$4,Calibration!$B$2:$B$4,C103)</f>
        <v>360.64255073261808</v>
      </c>
      <c r="K103" s="2">
        <f>TREND(Calibration!$A$2:$A$4,Calibration!$C$2:$C$4,E103)</f>
        <v>781.07475872511714</v>
      </c>
      <c r="L103" s="2">
        <f>TREND(Calibration!$A$2:$A$4,Calibration!$D$2:$D$4,G103)</f>
        <v>513.34696393787794</v>
      </c>
    </row>
    <row r="104" spans="1:12" x14ac:dyDescent="0.25">
      <c r="A104">
        <v>509172</v>
      </c>
      <c r="B104">
        <v>14.28800011</v>
      </c>
      <c r="C104">
        <v>0.55409998000000005</v>
      </c>
      <c r="D104">
        <v>853.03399658000001</v>
      </c>
      <c r="E104">
        <v>1.9867999599999999</v>
      </c>
      <c r="F104">
        <v>695.32702637</v>
      </c>
      <c r="G104">
        <v>1.3684999900000001</v>
      </c>
      <c r="H104">
        <v>9.9000003020963209E+37</v>
      </c>
      <c r="J104" s="2">
        <f>TREND(Calibration!$A$2:$A$4,Calibration!$B$2:$B$4,C104)</f>
        <v>363.66910181971633</v>
      </c>
      <c r="K104" s="2">
        <f>TREND(Calibration!$A$2:$A$4,Calibration!$C$2:$C$4,E104)</f>
        <v>780.87302861441765</v>
      </c>
      <c r="L104" s="2">
        <f>TREND(Calibration!$A$2:$A$4,Calibration!$D$2:$D$4,G104)</f>
        <v>512.68535508650655</v>
      </c>
    </row>
    <row r="105" spans="1:12" x14ac:dyDescent="0.25">
      <c r="A105">
        <v>514170</v>
      </c>
      <c r="B105">
        <v>14.19999981</v>
      </c>
      <c r="C105">
        <v>0.56000000000000005</v>
      </c>
      <c r="D105">
        <v>551.67602538999995</v>
      </c>
      <c r="E105">
        <v>2.0926999999999998</v>
      </c>
      <c r="F105">
        <v>996.67797852000001</v>
      </c>
      <c r="G105">
        <v>1.36899996</v>
      </c>
      <c r="H105">
        <v>1268.3840332</v>
      </c>
      <c r="J105" s="2">
        <f>TREND(Calibration!$A$2:$A$4,Calibration!$B$2:$B$4,C105)</f>
        <v>367.31334362170361</v>
      </c>
      <c r="K105" s="2">
        <f>TREND(Calibration!$A$2:$A$4,Calibration!$C$2:$C$4,E105)</f>
        <v>823.59264706002705</v>
      </c>
      <c r="L105" s="2">
        <f>TREND(Calibration!$A$2:$A$4,Calibration!$D$2:$D$4,G105)</f>
        <v>512.89209157108507</v>
      </c>
    </row>
    <row r="106" spans="1:12" x14ac:dyDescent="0.25">
      <c r="A106">
        <v>519170</v>
      </c>
      <c r="B106">
        <v>14.100000380000001</v>
      </c>
      <c r="C106">
        <v>0.55459999999999998</v>
      </c>
      <c r="D106">
        <v>1035.1739502</v>
      </c>
      <c r="E106">
        <v>2.00300002</v>
      </c>
      <c r="F106">
        <v>1059.48205566</v>
      </c>
      <c r="G106">
        <v>1.3717000500000001</v>
      </c>
      <c r="H106">
        <v>9.9000003020963209E+37</v>
      </c>
      <c r="J106" s="2">
        <f>TREND(Calibration!$A$2:$A$4,Calibration!$B$2:$B$4,C106)</f>
        <v>363.97794717716079</v>
      </c>
      <c r="K106" s="2">
        <f>TREND(Calibration!$A$2:$A$4,Calibration!$C$2:$C$4,E106)</f>
        <v>787.4080628032242</v>
      </c>
      <c r="L106" s="2">
        <f>TREND(Calibration!$A$2:$A$4,Calibration!$D$2:$D$4,G106)</f>
        <v>514.00857278924946</v>
      </c>
    </row>
    <row r="107" spans="1:12" x14ac:dyDescent="0.25">
      <c r="A107">
        <v>524170</v>
      </c>
      <c r="B107">
        <v>13.96700001</v>
      </c>
      <c r="C107">
        <v>0.55459999999999998</v>
      </c>
      <c r="D107">
        <v>9.9000003020963209E+37</v>
      </c>
      <c r="E107">
        <v>1.9694999500000001</v>
      </c>
      <c r="F107">
        <v>411.30599976000002</v>
      </c>
      <c r="G107">
        <v>1.3744000199999999</v>
      </c>
      <c r="H107">
        <v>9.9000003020963209E+37</v>
      </c>
      <c r="J107" s="2">
        <f>TREND(Calibration!$A$2:$A$4,Calibration!$B$2:$B$4,C107)</f>
        <v>363.97794717716079</v>
      </c>
      <c r="K107" s="2">
        <f>TREND(Calibration!$A$2:$A$4,Calibration!$C$2:$C$4,E107)</f>
        <v>773.89427934949549</v>
      </c>
      <c r="L107" s="2">
        <f>TREND(Calibration!$A$2:$A$4,Calibration!$D$2:$D$4,G107)</f>
        <v>515.12500438768041</v>
      </c>
    </row>
    <row r="108" spans="1:12" x14ac:dyDescent="0.25">
      <c r="A108">
        <v>529170</v>
      </c>
      <c r="B108">
        <v>13.944000239999999</v>
      </c>
      <c r="C108">
        <v>0.55839998000000002</v>
      </c>
      <c r="D108">
        <v>577.03997803000004</v>
      </c>
      <c r="E108">
        <v>1.95930004</v>
      </c>
      <c r="F108">
        <v>871.13098145000004</v>
      </c>
      <c r="G108">
        <v>1.3717000500000001</v>
      </c>
      <c r="H108">
        <v>1042.29199219</v>
      </c>
      <c r="J108" s="2">
        <f>TREND(Calibration!$A$2:$A$4,Calibration!$B$2:$B$4,C108)</f>
        <v>366.32506565518554</v>
      </c>
      <c r="K108" s="2">
        <f>TREND(Calibration!$A$2:$A$4,Calibration!$C$2:$C$4,E108)</f>
        <v>769.77967973858358</v>
      </c>
      <c r="L108" s="2">
        <f>TREND(Calibration!$A$2:$A$4,Calibration!$D$2:$D$4,G108)</f>
        <v>514.00857278924946</v>
      </c>
    </row>
    <row r="109" spans="1:12" x14ac:dyDescent="0.25">
      <c r="A109">
        <v>534170</v>
      </c>
      <c r="B109">
        <v>13.9829998</v>
      </c>
      <c r="C109">
        <v>0.56059998</v>
      </c>
      <c r="D109">
        <v>1012.8170166</v>
      </c>
      <c r="E109">
        <v>1.9683999999999999</v>
      </c>
      <c r="F109">
        <v>1189.0970459</v>
      </c>
      <c r="G109">
        <v>1.3652000399999999</v>
      </c>
      <c r="H109">
        <v>1209.68005371</v>
      </c>
      <c r="J109" s="2">
        <f>TREND(Calibration!$A$2:$A$4,Calibration!$B$2:$B$4,C109)</f>
        <v>367.6839308733326</v>
      </c>
      <c r="K109" s="2">
        <f>TREND(Calibration!$A$2:$A$4,Calibration!$C$2:$C$4,E109)</f>
        <v>773.45056427337977</v>
      </c>
      <c r="L109" s="2">
        <f>TREND(Calibration!$A$2:$A$4,Calibration!$D$2:$D$4,G109)</f>
        <v>511.32083309061682</v>
      </c>
    </row>
    <row r="110" spans="1:12" x14ac:dyDescent="0.25">
      <c r="A110">
        <v>539170</v>
      </c>
      <c r="B110">
        <v>14.126000400000001</v>
      </c>
      <c r="C110">
        <v>0.55790001</v>
      </c>
      <c r="D110">
        <v>1274.4060058600001</v>
      </c>
      <c r="E110">
        <v>1.9004000400000001</v>
      </c>
      <c r="F110">
        <v>716.06201171999999</v>
      </c>
      <c r="G110">
        <v>1.37329996</v>
      </c>
      <c r="H110">
        <v>1316.2540283200001</v>
      </c>
      <c r="J110" s="2">
        <f>TREND(Calibration!$A$2:$A$4,Calibration!$B$2:$B$4,C110)</f>
        <v>366.01625118104147</v>
      </c>
      <c r="K110" s="2">
        <f>TREND(Calibration!$A$2:$A$4,Calibration!$C$2:$C$4,E110)</f>
        <v>746.01967429905392</v>
      </c>
      <c r="L110" s="2">
        <f>TREND(Calibration!$A$2:$A$4,Calibration!$D$2:$D$4,G110)</f>
        <v>514.67013202088742</v>
      </c>
    </row>
    <row r="111" spans="1:12" x14ac:dyDescent="0.25">
      <c r="A111">
        <v>544170</v>
      </c>
      <c r="B111">
        <v>14.26200008</v>
      </c>
      <c r="C111">
        <v>0.55680001000000001</v>
      </c>
      <c r="D111">
        <v>1093.10900879</v>
      </c>
      <c r="E111">
        <v>1.9533</v>
      </c>
      <c r="F111">
        <v>581.53399658000001</v>
      </c>
      <c r="G111">
        <v>1.38250005</v>
      </c>
      <c r="H111">
        <v>9.9000003020963209E+37</v>
      </c>
      <c r="J111" s="2">
        <f>TREND(Calibration!$A$2:$A$4,Calibration!$B$2:$B$4,C111)</f>
        <v>365.33681857196797</v>
      </c>
      <c r="K111" s="2">
        <f>TREND(Calibration!$A$2:$A$4,Calibration!$C$2:$C$4,E111)</f>
        <v>767.35928953421353</v>
      </c>
      <c r="L111" s="2">
        <f>TREND(Calibration!$A$2:$A$4,Calibration!$D$2:$D$4,G111)</f>
        <v>518.4743488027068</v>
      </c>
    </row>
    <row r="112" spans="1:12" x14ac:dyDescent="0.25">
      <c r="A112">
        <v>549170</v>
      </c>
      <c r="B112">
        <v>14.446999549999999</v>
      </c>
      <c r="C112">
        <v>0.55889999999999995</v>
      </c>
      <c r="D112">
        <v>1022.59002686</v>
      </c>
      <c r="E112">
        <v>1.97329998</v>
      </c>
      <c r="F112">
        <v>678.07501220999995</v>
      </c>
      <c r="G112">
        <v>1.38139999</v>
      </c>
      <c r="H112">
        <v>1239.6290283200001</v>
      </c>
      <c r="J112" s="2">
        <f>TREND(Calibration!$A$2:$A$4,Calibration!$B$2:$B$4,C112)</f>
        <v>366.63391101262999</v>
      </c>
      <c r="K112" s="2">
        <f>TREND(Calibration!$A$2:$A$4,Calibration!$C$2:$C$4,E112)</f>
        <v>775.42719502810962</v>
      </c>
      <c r="L112" s="2">
        <f>TREND(Calibration!$A$2:$A$4,Calibration!$D$2:$D$4,G112)</f>
        <v>518.01947643591382</v>
      </c>
    </row>
    <row r="113" spans="1:12" x14ac:dyDescent="0.25">
      <c r="A113">
        <v>554170</v>
      </c>
      <c r="B113">
        <v>14.460000040000001</v>
      </c>
      <c r="C113">
        <v>0.55620002999999996</v>
      </c>
      <c r="D113">
        <v>9.9000003020963209E+37</v>
      </c>
      <c r="E113">
        <v>1.90310001</v>
      </c>
      <c r="F113">
        <v>285.99499512</v>
      </c>
      <c r="G113">
        <v>1.3787000199999999</v>
      </c>
      <c r="H113">
        <v>9.9000003020963209E+37</v>
      </c>
      <c r="J113" s="2">
        <f>TREND(Calibration!$A$2:$A$4,Calibration!$B$2:$B$4,C113)</f>
        <v>364.96623132033886</v>
      </c>
      <c r="K113" s="2">
        <f>TREND(Calibration!$A$2:$A$4,Calibration!$C$2:$C$4,E113)</f>
        <v>747.10883052802785</v>
      </c>
      <c r="L113" s="2">
        <f>TREND(Calibration!$A$2:$A$4,Calibration!$D$2:$D$4,G113)</f>
        <v>516.90304483748287</v>
      </c>
    </row>
    <row r="114" spans="1:12" x14ac:dyDescent="0.25">
      <c r="A114">
        <v>559170</v>
      </c>
      <c r="B114">
        <v>14.40799999</v>
      </c>
      <c r="C114">
        <v>0.55519998000000004</v>
      </c>
      <c r="D114">
        <v>629.22601318</v>
      </c>
      <c r="E114">
        <v>1.95120001</v>
      </c>
      <c r="F114">
        <v>750.18701171999999</v>
      </c>
      <c r="G114">
        <v>1.39170003</v>
      </c>
      <c r="H114">
        <v>1053.5870361299999</v>
      </c>
      <c r="J114" s="2">
        <f>TREND(Calibration!$A$2:$A$4,Calibration!$B$2:$B$4,C114)</f>
        <v>364.34853442878983</v>
      </c>
      <c r="K114" s="2">
        <f>TREND(Calibration!$A$2:$A$4,Calibration!$C$2:$C$4,E114)</f>
        <v>766.51216264418031</v>
      </c>
      <c r="L114" s="2">
        <f>TREND(Calibration!$A$2:$A$4,Calibration!$D$2:$D$4,G114)</f>
        <v>522.27852009977039</v>
      </c>
    </row>
    <row r="115" spans="1:12" x14ac:dyDescent="0.25">
      <c r="A115">
        <v>564170</v>
      </c>
      <c r="B115">
        <v>14.28800011</v>
      </c>
      <c r="C115">
        <v>0.55569999999999997</v>
      </c>
      <c r="D115">
        <v>1061.9110107399999</v>
      </c>
      <c r="E115">
        <v>1.9457999500000001</v>
      </c>
      <c r="F115">
        <v>897.66998291000004</v>
      </c>
      <c r="G115">
        <v>1.3895000200000001</v>
      </c>
      <c r="H115">
        <v>1279.13793945</v>
      </c>
      <c r="J115" s="2">
        <f>TREND(Calibration!$A$2:$A$4,Calibration!$B$2:$B$4,C115)</f>
        <v>364.65737978623429</v>
      </c>
      <c r="K115" s="2">
        <f>TREND(Calibration!$A$2:$A$4,Calibration!$C$2:$C$4,E115)</f>
        <v>764.33380177875097</v>
      </c>
      <c r="L115" s="2">
        <f>TREND(Calibration!$A$2:$A$4,Calibration!$D$2:$D$4,G115)</f>
        <v>521.36882085094021</v>
      </c>
    </row>
    <row r="116" spans="1:12" x14ac:dyDescent="0.25">
      <c r="A116">
        <v>569170</v>
      </c>
      <c r="B116">
        <v>14.15799999</v>
      </c>
      <c r="C116">
        <v>0.55250001000000004</v>
      </c>
      <c r="D116">
        <v>1237.9959716799999</v>
      </c>
      <c r="E116">
        <v>1.8118000000000001</v>
      </c>
      <c r="F116">
        <v>496.71398926000001</v>
      </c>
      <c r="G116">
        <v>1.3840999599999999</v>
      </c>
      <c r="H116">
        <v>9.9000003020963209E+37</v>
      </c>
      <c r="J116" s="2">
        <f>TREND(Calibration!$A$2:$A$4,Calibration!$B$2:$B$4,C116)</f>
        <v>362.68085473649876</v>
      </c>
      <c r="K116" s="2">
        <f>TREND(Calibration!$A$2:$A$4,Calibration!$C$2:$C$4,E116)</f>
        <v>710.27880108440979</v>
      </c>
      <c r="L116" s="2">
        <f>TREND(Calibration!$A$2:$A$4,Calibration!$D$2:$D$4,G116)</f>
        <v>519.13590803434477</v>
      </c>
    </row>
    <row r="117" spans="1:12" x14ac:dyDescent="0.25">
      <c r="A117">
        <v>574170</v>
      </c>
      <c r="B117">
        <v>14.08699989</v>
      </c>
      <c r="C117">
        <v>0.55620002999999996</v>
      </c>
      <c r="D117">
        <v>1096.0200195299999</v>
      </c>
      <c r="E117">
        <v>1.90690005</v>
      </c>
      <c r="F117">
        <v>493.32299805000002</v>
      </c>
      <c r="G117">
        <v>1.3895000200000001</v>
      </c>
      <c r="H117">
        <v>9.9000003020963209E+37</v>
      </c>
      <c r="J117" s="2">
        <f>TREND(Calibration!$A$2:$A$4,Calibration!$B$2:$B$4,C117)</f>
        <v>364.96623132033886</v>
      </c>
      <c r="K117" s="2">
        <f>TREND(Calibration!$A$2:$A$4,Calibration!$C$2:$C$4,E117)</f>
        <v>748.64175024059887</v>
      </c>
      <c r="L117" s="2">
        <f>TREND(Calibration!$A$2:$A$4,Calibration!$D$2:$D$4,G117)</f>
        <v>521.36882085094021</v>
      </c>
    </row>
    <row r="118" spans="1:12" x14ac:dyDescent="0.25">
      <c r="A118">
        <v>579172</v>
      </c>
      <c r="B118">
        <v>13.9829998</v>
      </c>
      <c r="C118">
        <v>0.55349999999999999</v>
      </c>
      <c r="D118">
        <v>1180.9980468700001</v>
      </c>
      <c r="E118">
        <v>1.84529996</v>
      </c>
      <c r="F118">
        <v>323.75799561000002</v>
      </c>
      <c r="G118">
        <v>1.39709997</v>
      </c>
      <c r="H118">
        <v>9.9000003020963209E+37</v>
      </c>
      <c r="J118" s="2">
        <f>TREND(Calibration!$A$2:$A$4,Calibration!$B$2:$B$4,C118)</f>
        <v>363.29851456808728</v>
      </c>
      <c r="K118" s="2">
        <f>TREND(Calibration!$A$2:$A$4,Calibration!$C$2:$C$4,E118)</f>
        <v>723.79254016461391</v>
      </c>
      <c r="L118" s="2">
        <f>TREND(Calibration!$A$2:$A$4,Calibration!$D$2:$D$4,G118)</f>
        <v>524.5113832966324</v>
      </c>
    </row>
    <row r="119" spans="1:12" x14ac:dyDescent="0.25">
      <c r="A119">
        <v>584171</v>
      </c>
      <c r="B119">
        <v>14.04399967</v>
      </c>
      <c r="C119">
        <v>0.55299997000000001</v>
      </c>
      <c r="D119">
        <v>1040.8120117200001</v>
      </c>
      <c r="E119">
        <v>1.85290003</v>
      </c>
      <c r="F119">
        <v>359.95300293000003</v>
      </c>
      <c r="G119">
        <v>1.4019000500000001</v>
      </c>
      <c r="H119">
        <v>9.9000003020963209E+37</v>
      </c>
      <c r="J119" s="2">
        <f>TREND(Calibration!$A$2:$A$4,Calibration!$B$2:$B$4,C119)</f>
        <v>362.98966303398271</v>
      </c>
      <c r="K119" s="2">
        <f>TREND(Calibration!$A$2:$A$4,Calibration!$C$2:$C$4,E119)</f>
        <v>726.85837555579917</v>
      </c>
      <c r="L119" s="2">
        <f>TREND(Calibration!$A$2:$A$4,Calibration!$D$2:$D$4,G119)</f>
        <v>526.49620571576907</v>
      </c>
    </row>
    <row r="120" spans="1:12" x14ac:dyDescent="0.25">
      <c r="A120">
        <v>589171</v>
      </c>
      <c r="B120">
        <v>14.26799965</v>
      </c>
      <c r="C120">
        <v>0.55409998000000005</v>
      </c>
      <c r="D120">
        <v>979.55200194999998</v>
      </c>
      <c r="E120">
        <v>1.8372000500000001</v>
      </c>
      <c r="F120">
        <v>429.14801025000003</v>
      </c>
      <c r="G120">
        <v>1.39380002</v>
      </c>
      <c r="H120">
        <v>9.9000003020963209E+37</v>
      </c>
      <c r="J120" s="2">
        <f>TREND(Calibration!$A$2:$A$4,Calibration!$B$2:$B$4,C120)</f>
        <v>363.66910181971633</v>
      </c>
      <c r="K120" s="2">
        <f>TREND(Calibration!$A$2:$A$4,Calibration!$C$2:$C$4,E120)</f>
        <v>720.52507147769211</v>
      </c>
      <c r="L120" s="2">
        <f>TREND(Calibration!$A$2:$A$4,Calibration!$D$2:$D$4,G120)</f>
        <v>523.14686130074267</v>
      </c>
    </row>
    <row r="121" spans="1:12" x14ac:dyDescent="0.25">
      <c r="A121">
        <v>594171</v>
      </c>
      <c r="B121">
        <v>14.49199963</v>
      </c>
      <c r="C121">
        <v>0.55299997000000001</v>
      </c>
      <c r="D121">
        <v>1105.9689941399999</v>
      </c>
      <c r="E121">
        <v>1.8162000199999999</v>
      </c>
      <c r="F121">
        <v>488.63101196000002</v>
      </c>
      <c r="G121">
        <v>1.3964999899999999</v>
      </c>
      <c r="H121">
        <v>1366.7309570299999</v>
      </c>
      <c r="J121" s="2">
        <f>TREND(Calibration!$A$2:$A$4,Calibration!$B$2:$B$4,C121)</f>
        <v>362.98966303398271</v>
      </c>
      <c r="K121" s="2">
        <f>TREND(Calibration!$A$2:$A$4,Calibration!$C$2:$C$4,E121)</f>
        <v>712.05375013592152</v>
      </c>
      <c r="L121" s="2">
        <f>TREND(Calibration!$A$2:$A$4,Calibration!$D$2:$D$4,G121)</f>
        <v>524.26329289917362</v>
      </c>
    </row>
    <row r="122" spans="1:12" x14ac:dyDescent="0.25">
      <c r="A122">
        <v>599171</v>
      </c>
      <c r="B122">
        <v>14.65100002</v>
      </c>
      <c r="C122">
        <v>0.55680001000000001</v>
      </c>
      <c r="D122">
        <v>1078.8449707</v>
      </c>
      <c r="E122">
        <v>1.8815000099999999</v>
      </c>
      <c r="F122">
        <v>573.85900878999996</v>
      </c>
      <c r="G122">
        <v>1.3987000000000001</v>
      </c>
      <c r="H122">
        <v>9.9000003020963209E+37</v>
      </c>
      <c r="J122" s="2">
        <f>TREND(Calibration!$A$2:$A$4,Calibration!$B$2:$B$4,C122)</f>
        <v>365.33681857196797</v>
      </c>
      <c r="K122" s="2">
        <f>TREND(Calibration!$A$2:$A$4,Calibration!$C$2:$C$4,E122)</f>
        <v>738.39548388127344</v>
      </c>
      <c r="L122" s="2">
        <f>TREND(Calibration!$A$2:$A$4,Calibration!$D$2:$D$4,G122)</f>
        <v>525.17299214800391</v>
      </c>
    </row>
    <row r="123" spans="1:12" x14ac:dyDescent="0.25">
      <c r="A123">
        <v>604171</v>
      </c>
      <c r="B123">
        <v>14.64099979</v>
      </c>
      <c r="C123">
        <v>0.55790001</v>
      </c>
      <c r="D123">
        <v>1251.4899902300001</v>
      </c>
      <c r="E123">
        <v>1.9381999999999999</v>
      </c>
      <c r="F123">
        <v>746.76202393000005</v>
      </c>
      <c r="G123">
        <v>1.4013999699999999</v>
      </c>
      <c r="H123">
        <v>1136.31604004</v>
      </c>
      <c r="J123" s="2">
        <f>TREND(Calibration!$A$2:$A$4,Calibration!$B$2:$B$4,C123)</f>
        <v>366.01625118104147</v>
      </c>
      <c r="K123" s="2">
        <f>TREND(Calibration!$A$2:$A$4,Calibration!$C$2:$C$4,E123)</f>
        <v>761.26801479504718</v>
      </c>
      <c r="L123" s="2">
        <f>TREND(Calibration!$A$2:$A$4,Calibration!$D$2:$D$4,G123)</f>
        <v>526.28942374643486</v>
      </c>
    </row>
    <row r="124" spans="1:12" x14ac:dyDescent="0.25">
      <c r="A124">
        <v>609171</v>
      </c>
      <c r="B124">
        <v>14.557000159999999</v>
      </c>
      <c r="C124">
        <v>0.56430000000000002</v>
      </c>
      <c r="D124">
        <v>1213.9790039100001</v>
      </c>
      <c r="E124">
        <v>1.95550001</v>
      </c>
      <c r="F124">
        <v>893.26202393000005</v>
      </c>
      <c r="G124">
        <v>1.4170999500000001</v>
      </c>
      <c r="H124">
        <v>9.9000003020963209E+37</v>
      </c>
      <c r="J124" s="2">
        <f>TREND(Calibration!$A$2:$A$4,Calibration!$B$2:$B$4,C124)</f>
        <v>369.96930745717282</v>
      </c>
      <c r="K124" s="2">
        <f>TREND(Calibration!$A$2:$A$4,Calibration!$C$2:$C$4,E124)</f>
        <v>768.24676405996934</v>
      </c>
      <c r="L124" s="2">
        <f>TREND(Calibration!$A$2:$A$4,Calibration!$D$2:$D$4,G124)</f>
        <v>532.78133060715345</v>
      </c>
    </row>
    <row r="125" spans="1:12" x14ac:dyDescent="0.25">
      <c r="A125">
        <v>614172</v>
      </c>
      <c r="B125">
        <v>14.43999958</v>
      </c>
      <c r="C125">
        <v>0.56330000999999996</v>
      </c>
      <c r="D125">
        <v>1309.75598145</v>
      </c>
      <c r="E125">
        <v>1.9403999999999999</v>
      </c>
      <c r="F125">
        <v>825.46099853999999</v>
      </c>
      <c r="G125">
        <v>1.4127000599999999</v>
      </c>
      <c r="H125">
        <v>9.9000003020963209E+37</v>
      </c>
      <c r="J125" s="2">
        <f>TREND(Calibration!$A$2:$A$4,Calibration!$B$2:$B$4,C125)</f>
        <v>369.35164762558418</v>
      </c>
      <c r="K125" s="2">
        <f>TREND(Calibration!$A$2:$A$4,Calibration!$C$2:$C$4,E125)</f>
        <v>762.15548528684621</v>
      </c>
      <c r="L125" s="2">
        <f>TREND(Calibration!$A$2:$A$4,Calibration!$D$2:$D$4,G125)</f>
        <v>530.96198586420417</v>
      </c>
    </row>
    <row r="126" spans="1:12" x14ac:dyDescent="0.25">
      <c r="A126">
        <v>619172</v>
      </c>
      <c r="B126">
        <v>14.31400013</v>
      </c>
      <c r="C126">
        <v>0.56379997999999998</v>
      </c>
      <c r="D126">
        <v>972.63598633000004</v>
      </c>
      <c r="E126">
        <v>1.96249998</v>
      </c>
      <c r="F126">
        <v>983.11700439000003</v>
      </c>
      <c r="G126">
        <v>1.4160000100000001</v>
      </c>
      <c r="H126">
        <v>1277.58105469</v>
      </c>
      <c r="J126" s="2">
        <f>TREND(Calibration!$A$2:$A$4,Calibration!$B$2:$B$4,C126)</f>
        <v>369.66046209972825</v>
      </c>
      <c r="K126" s="2">
        <f>TREND(Calibration!$A$2:$A$4,Calibration!$C$2:$C$4,E126)</f>
        <v>771.07052170473241</v>
      </c>
      <c r="L126" s="2">
        <f>TREND(Calibration!$A$2:$A$4,Calibration!$D$2:$D$4,G126)</f>
        <v>532.3265078600939</v>
      </c>
    </row>
    <row r="127" spans="1:12" x14ac:dyDescent="0.25">
      <c r="A127">
        <v>624172</v>
      </c>
      <c r="B127">
        <v>14.2159996</v>
      </c>
      <c r="C127">
        <v>0.56919998000000005</v>
      </c>
      <c r="D127">
        <v>911.18200683999999</v>
      </c>
      <c r="E127">
        <v>1.90690005</v>
      </c>
      <c r="F127">
        <v>1028.9139404299999</v>
      </c>
      <c r="G127">
        <v>1.41330004</v>
      </c>
      <c r="H127">
        <v>1172.7700195299999</v>
      </c>
      <c r="J127" s="2">
        <f>TREND(Calibration!$A$2:$A$4,Calibration!$B$2:$B$4,C127)</f>
        <v>372.99585854427107</v>
      </c>
      <c r="K127" s="2">
        <f>TREND(Calibration!$A$2:$A$4,Calibration!$C$2:$C$4,E127)</f>
        <v>748.64175024059887</v>
      </c>
      <c r="L127" s="2">
        <f>TREND(Calibration!$A$2:$A$4,Calibration!$D$2:$D$4,G127)</f>
        <v>531.21007626166295</v>
      </c>
    </row>
    <row r="128" spans="1:12" x14ac:dyDescent="0.25">
      <c r="A128">
        <v>629172</v>
      </c>
      <c r="B128">
        <v>14.102999690000001</v>
      </c>
      <c r="C128">
        <v>0.57190001000000001</v>
      </c>
      <c r="D128">
        <v>956.15399170000001</v>
      </c>
      <c r="E128">
        <v>1.8900999999999999</v>
      </c>
      <c r="F128">
        <v>1163.1280517600001</v>
      </c>
      <c r="G128">
        <v>1.4191999399999999</v>
      </c>
      <c r="H128">
        <v>1142.7879638700001</v>
      </c>
      <c r="J128" s="2">
        <f>TREND(Calibration!$A$2:$A$4,Calibration!$B$2:$B$4,C128)</f>
        <v>374.66357529652265</v>
      </c>
      <c r="K128" s="2">
        <f>TREND(Calibration!$A$2:$A$4,Calibration!$C$2:$C$4,E128)</f>
        <v>741.86468267889472</v>
      </c>
      <c r="L128" s="2">
        <f>TREND(Calibration!$A$2:$A$4,Calibration!$D$2:$D$4,G128)</f>
        <v>533.64967180812562</v>
      </c>
    </row>
    <row r="129" spans="1:12" x14ac:dyDescent="0.25">
      <c r="A129">
        <v>634172</v>
      </c>
      <c r="B129">
        <v>14.14500046</v>
      </c>
      <c r="C129">
        <v>0.56760001000000004</v>
      </c>
      <c r="D129">
        <v>928.83502196999996</v>
      </c>
      <c r="E129">
        <v>1.8486000300000001</v>
      </c>
      <c r="F129">
        <v>1312.1989746100001</v>
      </c>
      <c r="G129">
        <v>1.41760004</v>
      </c>
      <c r="H129">
        <v>1078.2459716799999</v>
      </c>
      <c r="J129" s="2">
        <f>TREND(Calibration!$A$2:$A$4,Calibration!$B$2:$B$4,C129)</f>
        <v>372.00761146105344</v>
      </c>
      <c r="K129" s="2">
        <f>TREND(Calibration!$A$2:$A$4,Calibration!$C$2:$C$4,E129)</f>
        <v>725.12377414001003</v>
      </c>
      <c r="L129" s="2">
        <f>TREND(Calibration!$A$2:$A$4,Calibration!$D$2:$D$4,G129)</f>
        <v>532.98811671146541</v>
      </c>
    </row>
    <row r="130" spans="1:12" x14ac:dyDescent="0.25">
      <c r="A130">
        <v>639172</v>
      </c>
      <c r="B130">
        <v>14.28800011</v>
      </c>
      <c r="C130">
        <v>0.57509999999999994</v>
      </c>
      <c r="D130">
        <v>885.55798340000001</v>
      </c>
      <c r="E130">
        <v>1.81780005</v>
      </c>
      <c r="F130">
        <v>1231.0279541</v>
      </c>
      <c r="G130">
        <v>1.4164999700000001</v>
      </c>
      <c r="H130">
        <v>1162.1459960899999</v>
      </c>
      <c r="J130" s="2">
        <f>TREND(Calibration!$A$2:$A$4,Calibration!$B$2:$B$4,C130)</f>
        <v>376.64010034625824</v>
      </c>
      <c r="K130" s="2">
        <f>TREND(Calibration!$A$2:$A$4,Calibration!$C$2:$C$4,E130)</f>
        <v>712.69919532273661</v>
      </c>
      <c r="L130" s="2">
        <f>TREND(Calibration!$A$2:$A$4,Calibration!$D$2:$D$4,G130)</f>
        <v>532.53324020969467</v>
      </c>
    </row>
    <row r="131" spans="1:12" x14ac:dyDescent="0.25">
      <c r="A131">
        <v>644172</v>
      </c>
      <c r="B131">
        <v>14.36200047</v>
      </c>
      <c r="C131">
        <v>0.57779997999999999</v>
      </c>
      <c r="D131">
        <v>817.94598388999998</v>
      </c>
      <c r="E131">
        <v>1.76970005</v>
      </c>
      <c r="F131">
        <v>9.9000003020963209E+37</v>
      </c>
      <c r="G131">
        <v>1.4160000100000001</v>
      </c>
      <c r="H131">
        <v>1314.6300048799999</v>
      </c>
      <c r="J131" s="2">
        <f>TREND(Calibration!$A$2:$A$4,Calibration!$B$2:$B$4,C131)</f>
        <v>378.30778621520949</v>
      </c>
      <c r="K131" s="2">
        <f>TREND(Calibration!$A$2:$A$4,Calibration!$C$2:$C$4,E131)</f>
        <v>693.29586320658427</v>
      </c>
      <c r="L131" s="2">
        <f>TREND(Calibration!$A$2:$A$4,Calibration!$D$2:$D$4,G131)</f>
        <v>532.3265078600939</v>
      </c>
    </row>
    <row r="132" spans="1:12" x14ac:dyDescent="0.25">
      <c r="A132">
        <v>649182</v>
      </c>
      <c r="B132">
        <v>14.37899971</v>
      </c>
      <c r="C132">
        <v>0.55790001</v>
      </c>
      <c r="D132">
        <v>1271.0109863299999</v>
      </c>
      <c r="E132">
        <v>1.8101999799999999</v>
      </c>
      <c r="F132">
        <v>948.61901854999996</v>
      </c>
      <c r="G132">
        <v>1.42460001</v>
      </c>
      <c r="H132">
        <v>9.9000003020963209E+37</v>
      </c>
      <c r="J132" s="2">
        <f>TREND(Calibration!$A$2:$A$4,Calibration!$B$2:$B$4,C132)</f>
        <v>366.01625118104147</v>
      </c>
      <c r="K132" s="2">
        <f>TREND(Calibration!$A$2:$A$4,Calibration!$C$2:$C$4,E132)</f>
        <v>709.63335993155147</v>
      </c>
      <c r="L132" s="2">
        <f>TREND(Calibration!$A$2:$A$4,Calibration!$D$2:$D$4,G132)</f>
        <v>535.88258875969882</v>
      </c>
    </row>
    <row r="133" spans="1:12" x14ac:dyDescent="0.25">
      <c r="A133">
        <v>654173</v>
      </c>
      <c r="B133">
        <v>14.42700005</v>
      </c>
      <c r="C133">
        <v>0.57080001000000002</v>
      </c>
      <c r="D133">
        <v>250.89300537</v>
      </c>
      <c r="E133">
        <v>1.8723000299999999</v>
      </c>
      <c r="F133">
        <v>9.9000003020963209E+37</v>
      </c>
      <c r="G133">
        <v>1.43599999</v>
      </c>
      <c r="H133">
        <v>1101.73400879</v>
      </c>
      <c r="J133" s="2">
        <f>TREND(Calibration!$A$2:$A$4,Calibration!$B$2:$B$4,C133)</f>
        <v>373.98414268744915</v>
      </c>
      <c r="K133" s="2">
        <f>TREND(Calibration!$A$2:$A$4,Calibration!$C$2:$C$4,E133)</f>
        <v>734.68425171075444</v>
      </c>
      <c r="L133" s="2">
        <f>TREND(Calibration!$A$2:$A$4,Calibration!$D$2:$D$4,G133)</f>
        <v>540.59645517061483</v>
      </c>
    </row>
    <row r="134" spans="1:12" x14ac:dyDescent="0.25">
      <c r="A134">
        <v>659173</v>
      </c>
      <c r="B134">
        <v>14.336000439999999</v>
      </c>
      <c r="C134">
        <v>0.57029998000000004</v>
      </c>
      <c r="D134">
        <v>838.20898437000005</v>
      </c>
      <c r="E134">
        <v>1.8900999999999999</v>
      </c>
      <c r="F134">
        <v>9.9000003020963209E+37</v>
      </c>
      <c r="G134">
        <v>1.43649995</v>
      </c>
      <c r="H134">
        <v>9.9000003020963209E+37</v>
      </c>
      <c r="J134" s="2">
        <f>TREND(Calibration!$A$2:$A$4,Calibration!$B$2:$B$4,C134)</f>
        <v>373.67529115334457</v>
      </c>
      <c r="K134" s="2">
        <f>TREND(Calibration!$A$2:$A$4,Calibration!$C$2:$C$4,E134)</f>
        <v>741.86468267889472</v>
      </c>
      <c r="L134" s="2">
        <f>TREND(Calibration!$A$2:$A$4,Calibration!$D$2:$D$4,G134)</f>
        <v>540.8031875202156</v>
      </c>
    </row>
    <row r="135" spans="1:12" x14ac:dyDescent="0.25">
      <c r="A135">
        <v>664172</v>
      </c>
      <c r="B135">
        <v>14.196999549999999</v>
      </c>
      <c r="C135">
        <v>0.56599997999999996</v>
      </c>
      <c r="D135">
        <v>888.26501465000001</v>
      </c>
      <c r="E135">
        <v>1.90900004</v>
      </c>
      <c r="F135">
        <v>9.9000003020963209E+37</v>
      </c>
      <c r="G135">
        <v>1.43060005</v>
      </c>
      <c r="H135">
        <v>9.9000003020963209E+37</v>
      </c>
      <c r="J135" s="2">
        <f>TREND(Calibration!$A$2:$A$4,Calibration!$B$2:$B$4,C135)</f>
        <v>371.01932731787531</v>
      </c>
      <c r="K135" s="2">
        <f>TREND(Calibration!$A$2:$A$4,Calibration!$C$2:$C$4,E135)</f>
        <v>749.48887713063209</v>
      </c>
      <c r="L135" s="2">
        <f>TREND(Calibration!$A$2:$A$4,Calibration!$D$2:$D$4,G135)</f>
        <v>538.36359197375293</v>
      </c>
    </row>
    <row r="136" spans="1:12" x14ac:dyDescent="0.25">
      <c r="A136">
        <v>669172</v>
      </c>
      <c r="B136">
        <v>14.053999900000001</v>
      </c>
      <c r="C136">
        <v>0.56540000000000001</v>
      </c>
      <c r="D136">
        <v>1210.1629638700001</v>
      </c>
      <c r="E136">
        <v>1.85339999</v>
      </c>
      <c r="F136">
        <v>9.9000003020963209E+37</v>
      </c>
      <c r="G136">
        <v>1.4203000100000001</v>
      </c>
      <c r="H136">
        <v>9.9000003020963209E+37</v>
      </c>
      <c r="J136" s="2">
        <f>TREND(Calibration!$A$2:$A$4,Calibration!$B$2:$B$4,C136)</f>
        <v>370.64874006624632</v>
      </c>
      <c r="K136" s="2">
        <f>TREND(Calibration!$A$2:$A$4,Calibration!$C$2:$C$4,E136)</f>
        <v>727.06005725901719</v>
      </c>
      <c r="L136" s="2">
        <f>TREND(Calibration!$A$2:$A$4,Calibration!$D$2:$D$4,G136)</f>
        <v>534.10454830989636</v>
      </c>
    </row>
    <row r="137" spans="1:12" x14ac:dyDescent="0.25">
      <c r="A137">
        <v>674172</v>
      </c>
      <c r="B137">
        <v>14.03800011</v>
      </c>
      <c r="C137">
        <v>0.56220000999999997</v>
      </c>
      <c r="D137">
        <v>667.59698486000002</v>
      </c>
      <c r="E137">
        <v>1.8642000000000001</v>
      </c>
      <c r="F137">
        <v>9.9000003020963209E+37</v>
      </c>
      <c r="G137">
        <v>1.4234999399999999</v>
      </c>
      <c r="H137">
        <v>9.9000003020963209E+37</v>
      </c>
      <c r="J137" s="2">
        <f>TREND(Calibration!$A$2:$A$4,Calibration!$B$2:$B$4,C137)</f>
        <v>368.67221501651068</v>
      </c>
      <c r="K137" s="2">
        <f>TREND(Calibration!$A$2:$A$4,Calibration!$C$2:$C$4,E137)</f>
        <v>731.41673461635128</v>
      </c>
      <c r="L137" s="2">
        <f>TREND(Calibration!$A$2:$A$4,Calibration!$D$2:$D$4,G137)</f>
        <v>535.42771225792808</v>
      </c>
    </row>
    <row r="138" spans="1:12" x14ac:dyDescent="0.25">
      <c r="A138">
        <v>679172</v>
      </c>
      <c r="B138">
        <v>14.050999640000001</v>
      </c>
      <c r="C138">
        <v>0.56540000000000001</v>
      </c>
      <c r="D138">
        <v>471.69400023999998</v>
      </c>
      <c r="E138">
        <v>1.82430005</v>
      </c>
      <c r="F138">
        <v>9.9000003020963209E+37</v>
      </c>
      <c r="G138">
        <v>1.4337999800000001</v>
      </c>
      <c r="H138">
        <v>9.9000003020963209E+37</v>
      </c>
      <c r="J138" s="2">
        <f>TREND(Calibration!$A$2:$A$4,Calibration!$B$2:$B$4,C138)</f>
        <v>370.64874006624632</v>
      </c>
      <c r="K138" s="2">
        <f>TREND(Calibration!$A$2:$A$4,Calibration!$C$2:$C$4,E138)</f>
        <v>715.32126723032479</v>
      </c>
      <c r="L138" s="2">
        <f>TREND(Calibration!$A$2:$A$4,Calibration!$D$2:$D$4,G138)</f>
        <v>539.68675592178465</v>
      </c>
    </row>
    <row r="139" spans="1:12" x14ac:dyDescent="0.25">
      <c r="A139">
        <v>684172</v>
      </c>
      <c r="B139">
        <v>14.09300041</v>
      </c>
      <c r="C139">
        <v>0.56160003000000003</v>
      </c>
      <c r="D139">
        <v>434.80099487000001</v>
      </c>
      <c r="E139">
        <v>1.8911999500000001</v>
      </c>
      <c r="F139">
        <v>9.9000003020963209E+37</v>
      </c>
      <c r="G139">
        <v>1.43060005</v>
      </c>
      <c r="H139">
        <v>1353.0119628899999</v>
      </c>
      <c r="J139" s="2">
        <f>TREND(Calibration!$A$2:$A$4,Calibration!$B$2:$B$4,C139)</f>
        <v>368.30162776488169</v>
      </c>
      <c r="K139" s="2">
        <f>TREND(Calibration!$A$2:$A$4,Calibration!$C$2:$C$4,E139)</f>
        <v>742.30839775501045</v>
      </c>
      <c r="L139" s="2">
        <f>TREND(Calibration!$A$2:$A$4,Calibration!$D$2:$D$4,G139)</f>
        <v>538.36359197375293</v>
      </c>
    </row>
    <row r="140" spans="1:12" x14ac:dyDescent="0.25">
      <c r="A140">
        <v>689172</v>
      </c>
      <c r="B140">
        <v>14.196999549999999</v>
      </c>
      <c r="C140">
        <v>0.55949998000000001</v>
      </c>
      <c r="D140">
        <v>429.71798705999998</v>
      </c>
      <c r="E140">
        <v>1.9214999699999999</v>
      </c>
      <c r="F140">
        <v>1354.61206055</v>
      </c>
      <c r="G140">
        <v>1.4289000000000001</v>
      </c>
      <c r="H140">
        <v>9.9000003020963209E+37</v>
      </c>
      <c r="J140" s="2">
        <f>TREND(Calibration!$A$2:$A$4,Calibration!$B$2:$B$4,C140)</f>
        <v>367.00449826425904</v>
      </c>
      <c r="K140" s="2">
        <f>TREND(Calibration!$A$2:$A$4,Calibration!$C$2:$C$4,E140)</f>
        <v>754.53129486906573</v>
      </c>
      <c r="L140" s="2">
        <f>TREND(Calibration!$A$2:$A$4,Calibration!$D$2:$D$4,G140)</f>
        <v>537.66062507452352</v>
      </c>
    </row>
    <row r="141" spans="1:12" x14ac:dyDescent="0.25">
      <c r="A141">
        <v>694172</v>
      </c>
      <c r="B141">
        <v>14.255000109999999</v>
      </c>
      <c r="C141">
        <v>0.57779997999999999</v>
      </c>
      <c r="D141">
        <v>-70.978996280000004</v>
      </c>
      <c r="E141">
        <v>1.9467999899999999</v>
      </c>
      <c r="F141">
        <v>9.9000003020963209E+37</v>
      </c>
      <c r="G141">
        <v>1.4315999699999999</v>
      </c>
      <c r="H141">
        <v>1278.59802246</v>
      </c>
      <c r="J141" s="2">
        <f>TREND(Calibration!$A$2:$A$4,Calibration!$B$2:$B$4,C141)</f>
        <v>378.30778621520949</v>
      </c>
      <c r="K141" s="2">
        <f>TREND(Calibration!$A$2:$A$4,Calibration!$C$2:$C$4,E141)</f>
        <v>764.73721359266858</v>
      </c>
      <c r="L141" s="2">
        <f>TREND(Calibration!$A$2:$A$4,Calibration!$D$2:$D$4,G141)</f>
        <v>538.77705667295447</v>
      </c>
    </row>
    <row r="142" spans="1:12" x14ac:dyDescent="0.25">
      <c r="A142">
        <v>699173</v>
      </c>
      <c r="B142">
        <v>14.15499973</v>
      </c>
      <c r="C142">
        <v>0.57730000999999997</v>
      </c>
      <c r="D142">
        <v>713.68499756000006</v>
      </c>
      <c r="E142">
        <v>1.9975999600000001</v>
      </c>
      <c r="F142">
        <v>9.9000003020963209E+37</v>
      </c>
      <c r="G142">
        <v>1.43110001</v>
      </c>
      <c r="H142">
        <v>1319.7550048799999</v>
      </c>
      <c r="J142" s="2">
        <f>TREND(Calibration!$A$2:$A$4,Calibration!$B$2:$B$4,C142)</f>
        <v>377.99897174106536</v>
      </c>
      <c r="K142" s="2">
        <f>TREND(Calibration!$A$2:$A$4,Calibration!$C$2:$C$4,E142)</f>
        <v>785.22970193779486</v>
      </c>
      <c r="L142" s="2">
        <f>TREND(Calibration!$A$2:$A$4,Calibration!$D$2:$D$4,G142)</f>
        <v>538.5703243233537</v>
      </c>
    </row>
    <row r="143" spans="1:12" x14ac:dyDescent="0.25">
      <c r="A143">
        <v>704173</v>
      </c>
      <c r="B143">
        <v>14.024999619999999</v>
      </c>
      <c r="C143">
        <v>0.56489997999999997</v>
      </c>
      <c r="D143">
        <v>1026.41894531</v>
      </c>
      <c r="E143">
        <v>2.0780999699999998</v>
      </c>
      <c r="F143">
        <v>9.9000003020963209E+37</v>
      </c>
      <c r="G143">
        <v>1.4289000000000001</v>
      </c>
      <c r="H143">
        <v>9.9000003020963209E+37</v>
      </c>
      <c r="J143" s="2">
        <f>TREND(Calibration!$A$2:$A$4,Calibration!$B$2:$B$4,C143)</f>
        <v>370.33989470880181</v>
      </c>
      <c r="K143" s="2">
        <f>TREND(Calibration!$A$2:$A$4,Calibration!$C$2:$C$4,E143)</f>
        <v>817.70305805803571</v>
      </c>
      <c r="L143" s="2">
        <f>TREND(Calibration!$A$2:$A$4,Calibration!$D$2:$D$4,G143)</f>
        <v>537.66062507452352</v>
      </c>
    </row>
    <row r="144" spans="1:12" x14ac:dyDescent="0.25">
      <c r="A144">
        <v>709172</v>
      </c>
      <c r="B144">
        <v>13.944000239999999</v>
      </c>
      <c r="C144">
        <v>0.57300001</v>
      </c>
      <c r="D144">
        <v>516.17498779000005</v>
      </c>
      <c r="E144">
        <v>2.0597000099999998</v>
      </c>
      <c r="F144">
        <v>9.9000003020963209E+37</v>
      </c>
      <c r="G144">
        <v>1.4315999699999999</v>
      </c>
      <c r="H144">
        <v>9.9000003020963209E+37</v>
      </c>
      <c r="J144" s="2">
        <f>TREND(Calibration!$A$2:$A$4,Calibration!$B$2:$B$4,C144)</f>
        <v>375.34300790559615</v>
      </c>
      <c r="K144" s="2">
        <f>TREND(Calibration!$A$2:$A$4,Calibration!$C$2:$C$4,E144)</f>
        <v>810.28059371699783</v>
      </c>
      <c r="L144" s="2">
        <f>TREND(Calibration!$A$2:$A$4,Calibration!$D$2:$D$4,G144)</f>
        <v>538.77705667295447</v>
      </c>
    </row>
    <row r="145" spans="1:12" x14ac:dyDescent="0.25">
      <c r="A145">
        <v>714174</v>
      </c>
      <c r="B145">
        <v>13.97000027</v>
      </c>
      <c r="C145">
        <v>0.57840002000000001</v>
      </c>
      <c r="D145">
        <v>304.33801269999998</v>
      </c>
      <c r="E145">
        <v>2.10619998</v>
      </c>
      <c r="F145">
        <v>9.9000003020963209E+37</v>
      </c>
      <c r="G145">
        <v>1.43429995</v>
      </c>
      <c r="H145">
        <v>1110.34997559</v>
      </c>
      <c r="J145" s="2">
        <f>TREND(Calibration!$A$2:$A$4,Calibration!$B$2:$B$4,C145)</f>
        <v>378.67841052679898</v>
      </c>
      <c r="K145" s="2">
        <f>TREND(Calibration!$A$2:$A$4,Calibration!$C$2:$C$4,E145)</f>
        <v>829.03848064633519</v>
      </c>
      <c r="L145" s="2">
        <f>TREND(Calibration!$A$2:$A$4,Calibration!$D$2:$D$4,G145)</f>
        <v>539.89349240636318</v>
      </c>
    </row>
    <row r="146" spans="1:12" x14ac:dyDescent="0.25">
      <c r="A146">
        <v>719175</v>
      </c>
      <c r="B146">
        <v>13.960000040000001</v>
      </c>
      <c r="C146">
        <v>0.56430000000000002</v>
      </c>
      <c r="D146">
        <v>1127.60900879</v>
      </c>
      <c r="E146">
        <v>2.0818998799999999</v>
      </c>
      <c r="F146">
        <v>9.9000003020963209E+37</v>
      </c>
      <c r="G146">
        <v>1.43920004</v>
      </c>
      <c r="H146">
        <v>9.9000003020963209E+37</v>
      </c>
      <c r="J146" s="2">
        <f>TREND(Calibration!$A$2:$A$4,Calibration!$B$2:$B$4,C146)</f>
        <v>369.96930745717282</v>
      </c>
      <c r="K146" s="2">
        <f>TREND(Calibration!$A$2:$A$4,Calibration!$C$2:$C$4,E146)</f>
        <v>819.23592532916848</v>
      </c>
      <c r="L146" s="2">
        <f>TREND(Calibration!$A$2:$A$4,Calibration!$D$2:$D$4,G146)</f>
        <v>541.9196687383801</v>
      </c>
    </row>
    <row r="147" spans="1:12" x14ac:dyDescent="0.25">
      <c r="A147">
        <v>724174</v>
      </c>
      <c r="B147">
        <v>14.03800011</v>
      </c>
      <c r="C147">
        <v>0.55569999999999997</v>
      </c>
      <c r="D147">
        <v>658.86700439000003</v>
      </c>
      <c r="E147">
        <v>2.1152999399999999</v>
      </c>
      <c r="F147">
        <v>1354.6540527300001</v>
      </c>
      <c r="G147">
        <v>1.4407999499999999</v>
      </c>
      <c r="H147">
        <v>9.9000003020963209E+37</v>
      </c>
      <c r="J147" s="2">
        <f>TREND(Calibration!$A$2:$A$4,Calibration!$B$2:$B$4,C147)</f>
        <v>364.65737978623429</v>
      </c>
      <c r="K147" s="2">
        <f>TREND(Calibration!$A$2:$A$4,Calibration!$C$2:$C$4,E147)</f>
        <v>832.70936518113137</v>
      </c>
      <c r="L147" s="2">
        <f>TREND(Calibration!$A$2:$A$4,Calibration!$D$2:$D$4,G147)</f>
        <v>542.58122797001806</v>
      </c>
    </row>
    <row r="148" spans="1:12" x14ac:dyDescent="0.25">
      <c r="A148">
        <v>729174</v>
      </c>
      <c r="B148">
        <v>14.180999760000001</v>
      </c>
      <c r="C148">
        <v>0.56969999999999998</v>
      </c>
      <c r="D148">
        <v>522.53399658000001</v>
      </c>
      <c r="E148">
        <v>2.0699999299999998</v>
      </c>
      <c r="F148">
        <v>1343.6049804700001</v>
      </c>
      <c r="G148">
        <v>1.43490005</v>
      </c>
      <c r="H148">
        <v>9.9000003020963209E+37</v>
      </c>
      <c r="J148" s="2">
        <f>TREND(Calibration!$A$2:$A$4,Calibration!$B$2:$B$4,C148)</f>
        <v>373.30470390171553</v>
      </c>
      <c r="K148" s="2">
        <f>TREND(Calibration!$A$2:$A$4,Calibration!$C$2:$C$4,E148)</f>
        <v>814.43553692967566</v>
      </c>
      <c r="L148" s="2">
        <f>TREND(Calibration!$A$2:$A$4,Calibration!$D$2:$D$4,G148)</f>
        <v>540.14163242355539</v>
      </c>
    </row>
    <row r="149" spans="1:12" x14ac:dyDescent="0.25">
      <c r="A149">
        <v>734174</v>
      </c>
      <c r="B149">
        <v>14.255000109999999</v>
      </c>
      <c r="C149">
        <v>0.56160003000000003</v>
      </c>
      <c r="D149">
        <v>597.42297363</v>
      </c>
      <c r="E149">
        <v>2.1240000700000001</v>
      </c>
      <c r="F149">
        <v>1135.5489502</v>
      </c>
      <c r="G149">
        <v>1.42620003</v>
      </c>
      <c r="H149">
        <v>9.9000003020963209E+37</v>
      </c>
      <c r="J149" s="2">
        <f>TREND(Calibration!$A$2:$A$4,Calibration!$B$2:$B$4,C149)</f>
        <v>368.30162776488169</v>
      </c>
      <c r="K149" s="2">
        <f>TREND(Calibration!$A$2:$A$4,Calibration!$C$2:$C$4,E149)</f>
        <v>836.21896002195683</v>
      </c>
      <c r="L149" s="2">
        <f>TREND(Calibration!$A$2:$A$4,Calibration!$D$2:$D$4,G149)</f>
        <v>536.54419347609246</v>
      </c>
    </row>
    <row r="150" spans="1:12" x14ac:dyDescent="0.25">
      <c r="A150">
        <v>739175</v>
      </c>
      <c r="B150">
        <v>14.19999981</v>
      </c>
      <c r="C150">
        <v>0.56650001000000005</v>
      </c>
      <c r="D150">
        <v>775.26098633000004</v>
      </c>
      <c r="E150">
        <v>2.1233999699999999</v>
      </c>
      <c r="F150">
        <v>933.17602538999995</v>
      </c>
      <c r="G150">
        <v>1.4234999399999999</v>
      </c>
      <c r="H150">
        <v>9.9000003020963209E+37</v>
      </c>
      <c r="J150" s="2">
        <f>TREND(Calibration!$A$2:$A$4,Calibration!$B$2:$B$4,C150)</f>
        <v>371.32817885197994</v>
      </c>
      <c r="K150" s="2">
        <f>TREND(Calibration!$A$2:$A$4,Calibration!$C$2:$C$4,E150)</f>
        <v>835.97688227553465</v>
      </c>
      <c r="L150" s="2">
        <f>TREND(Calibration!$A$2:$A$4,Calibration!$D$2:$D$4,G150)</f>
        <v>535.42771225792808</v>
      </c>
    </row>
    <row r="151" spans="1:12" x14ac:dyDescent="0.25">
      <c r="A151">
        <v>744174</v>
      </c>
      <c r="B151">
        <v>14.09300041</v>
      </c>
      <c r="C151">
        <v>0.57239996999999998</v>
      </c>
      <c r="D151">
        <v>629.20800781000003</v>
      </c>
      <c r="E151">
        <v>1.99650002</v>
      </c>
      <c r="F151">
        <v>856.79797363</v>
      </c>
      <c r="G151">
        <v>1.42250001</v>
      </c>
      <c r="H151">
        <v>9.9000003020963209E+37</v>
      </c>
      <c r="J151" s="2">
        <f>TREND(Calibration!$A$2:$A$4,Calibration!$B$2:$B$4,C151)</f>
        <v>374.97238359400666</v>
      </c>
      <c r="K151" s="2">
        <f>TREND(Calibration!$A$2:$A$4,Calibration!$C$2:$C$4,E151)</f>
        <v>784.78599089563602</v>
      </c>
      <c r="L151" s="2">
        <f>TREND(Calibration!$A$2:$A$4,Calibration!$D$2:$D$4,G151)</f>
        <v>535.01424342374878</v>
      </c>
    </row>
    <row r="152" spans="1:12" x14ac:dyDescent="0.25">
      <c r="A152">
        <v>749174</v>
      </c>
      <c r="B152">
        <v>14.01500034</v>
      </c>
      <c r="C152">
        <v>0.57459998000000001</v>
      </c>
      <c r="D152">
        <v>869.40698241999996</v>
      </c>
      <c r="E152">
        <v>2.01329994</v>
      </c>
      <c r="F152">
        <v>1061.2220459</v>
      </c>
      <c r="G152">
        <v>1.42079997</v>
      </c>
      <c r="H152">
        <v>9.9000003020963209E+37</v>
      </c>
      <c r="J152" s="2">
        <f>TREND(Calibration!$A$2:$A$4,Calibration!$B$2:$B$4,C152)</f>
        <v>376.33125498881378</v>
      </c>
      <c r="K152" s="2">
        <f>TREND(Calibration!$A$2:$A$4,Calibration!$C$2:$C$4,E152)</f>
        <v>791.56300601590192</v>
      </c>
      <c r="L152" s="2">
        <f>TREND(Calibration!$A$2:$A$4,Calibration!$D$2:$D$4,G152)</f>
        <v>534.31128065949713</v>
      </c>
    </row>
    <row r="153" spans="1:12" x14ac:dyDescent="0.25">
      <c r="A153">
        <v>754174</v>
      </c>
      <c r="B153">
        <v>13.993000029999999</v>
      </c>
      <c r="C153">
        <v>0.56919998000000005</v>
      </c>
      <c r="D153">
        <v>1070.35900879</v>
      </c>
      <c r="E153">
        <v>2.0202999099999999</v>
      </c>
      <c r="F153">
        <v>1112.1529541</v>
      </c>
      <c r="G153">
        <v>1.42250001</v>
      </c>
      <c r="H153">
        <v>1311.5229492200001</v>
      </c>
      <c r="J153" s="2">
        <f>TREND(Calibration!$A$2:$A$4,Calibration!$B$2:$B$4,C153)</f>
        <v>372.99585854427107</v>
      </c>
      <c r="K153" s="2">
        <f>TREND(Calibration!$A$2:$A$4,Calibration!$C$2:$C$4,E153)</f>
        <v>794.386763660665</v>
      </c>
      <c r="L153" s="2">
        <f>TREND(Calibration!$A$2:$A$4,Calibration!$D$2:$D$4,G153)</f>
        <v>535.01424342374878</v>
      </c>
    </row>
    <row r="154" spans="1:12" x14ac:dyDescent="0.25">
      <c r="A154">
        <v>759174</v>
      </c>
      <c r="B154">
        <v>13.998999599999999</v>
      </c>
      <c r="C154">
        <v>0.56540000000000001</v>
      </c>
      <c r="D154">
        <v>1230.4110107399999</v>
      </c>
      <c r="E154">
        <v>1.99380004</v>
      </c>
      <c r="F154">
        <v>1055.3659668</v>
      </c>
      <c r="G154">
        <v>1.4376000200000001</v>
      </c>
      <c r="H154">
        <v>1366.6999511700001</v>
      </c>
      <c r="J154" s="2">
        <f>TREND(Calibration!$A$2:$A$4,Calibration!$B$2:$B$4,C154)</f>
        <v>370.64874006624632</v>
      </c>
      <c r="K154" s="2">
        <f>TREND(Calibration!$A$2:$A$4,Calibration!$C$2:$C$4,E154)</f>
        <v>783.69683063270531</v>
      </c>
      <c r="L154" s="2">
        <f>TREND(Calibration!$A$2:$A$4,Calibration!$D$2:$D$4,G154)</f>
        <v>541.25806402198646</v>
      </c>
    </row>
    <row r="155" spans="1:12" x14ac:dyDescent="0.25">
      <c r="A155">
        <v>764174</v>
      </c>
      <c r="B155">
        <v>14.07699966</v>
      </c>
      <c r="C155">
        <v>0.57139998999999997</v>
      </c>
      <c r="D155">
        <v>997.50598145000004</v>
      </c>
      <c r="E155">
        <v>1.9485000400000001</v>
      </c>
      <c r="F155">
        <v>1132.2459716799999</v>
      </c>
      <c r="G155">
        <v>1.4429999600000001</v>
      </c>
      <c r="H155">
        <v>1194.81604004</v>
      </c>
      <c r="J155" s="2">
        <f>TREND(Calibration!$A$2:$A$4,Calibration!$B$2:$B$4,C155)</f>
        <v>374.35472993907814</v>
      </c>
      <c r="K155" s="2">
        <f>TREND(Calibration!$A$2:$A$4,Calibration!$C$2:$C$4,E155)</f>
        <v>765.42300641520637</v>
      </c>
      <c r="L155" s="2">
        <f>TREND(Calibration!$A$2:$A$4,Calibration!$D$2:$D$4,G155)</f>
        <v>543.49092721884836</v>
      </c>
    </row>
    <row r="156" spans="1:12" x14ac:dyDescent="0.25">
      <c r="A156">
        <v>769172</v>
      </c>
      <c r="B156">
        <v>14.2159996</v>
      </c>
      <c r="C156">
        <v>0.57509999999999994</v>
      </c>
      <c r="D156">
        <v>1031.8110351600001</v>
      </c>
      <c r="E156">
        <v>1.9220000500000001</v>
      </c>
      <c r="F156">
        <v>956.96502685999997</v>
      </c>
      <c r="G156">
        <v>1.4419000099999999</v>
      </c>
      <c r="H156">
        <v>1240.4090576200001</v>
      </c>
      <c r="J156" s="2">
        <f>TREND(Calibration!$A$2:$A$4,Calibration!$B$2:$B$4,C156)</f>
        <v>376.64010034625824</v>
      </c>
      <c r="K156" s="2">
        <f>TREND(Calibration!$A$2:$A$4,Calibration!$C$2:$C$4,E156)</f>
        <v>754.73302497976522</v>
      </c>
      <c r="L156" s="2">
        <f>TREND(Calibration!$A$2:$A$4,Calibration!$D$2:$D$4,G156)</f>
        <v>543.03610033681105</v>
      </c>
    </row>
    <row r="157" spans="1:12" x14ac:dyDescent="0.25">
      <c r="A157">
        <v>774172</v>
      </c>
      <c r="B157">
        <v>14.277999879999999</v>
      </c>
      <c r="C157">
        <v>0.57459998000000001</v>
      </c>
      <c r="D157">
        <v>599.93200683999999</v>
      </c>
      <c r="E157">
        <v>1.86960006</v>
      </c>
      <c r="F157">
        <v>9.9000003020963209E+37</v>
      </c>
      <c r="G157">
        <v>1.43700004</v>
      </c>
      <c r="H157">
        <v>1064.2280273399999</v>
      </c>
      <c r="J157" s="2">
        <f>TREND(Calibration!$A$2:$A$4,Calibration!$B$2:$B$4,C157)</f>
        <v>376.33125498881378</v>
      </c>
      <c r="K157" s="2">
        <f>TREND(Calibration!$A$2:$A$4,Calibration!$C$2:$C$4,E157)</f>
        <v>733.5950954817805</v>
      </c>
      <c r="L157" s="2">
        <f>TREND(Calibration!$A$2:$A$4,Calibration!$D$2:$D$4,G157)</f>
        <v>541.00997362452767</v>
      </c>
    </row>
    <row r="158" spans="1:12" x14ac:dyDescent="0.25">
      <c r="A158">
        <v>779173</v>
      </c>
      <c r="B158">
        <v>14.239000320000001</v>
      </c>
      <c r="C158">
        <v>0.57730000999999997</v>
      </c>
      <c r="D158">
        <v>847.62902831999997</v>
      </c>
      <c r="E158">
        <v>1.81509995</v>
      </c>
      <c r="F158">
        <v>9.9000003020963209E+37</v>
      </c>
      <c r="G158">
        <v>1.43920004</v>
      </c>
      <c r="H158">
        <v>1173.7220459</v>
      </c>
      <c r="J158" s="2">
        <f>TREND(Calibration!$A$2:$A$4,Calibration!$B$2:$B$4,C158)</f>
        <v>377.99897174106536</v>
      </c>
      <c r="K158" s="2">
        <f>TREND(Calibration!$A$2:$A$4,Calibration!$C$2:$C$4,E158)</f>
        <v>711.60998665232455</v>
      </c>
      <c r="L158" s="2">
        <f>TREND(Calibration!$A$2:$A$4,Calibration!$D$2:$D$4,G158)</f>
        <v>541.9196687383801</v>
      </c>
    </row>
    <row r="159" spans="1:12" x14ac:dyDescent="0.25">
      <c r="A159">
        <v>784172</v>
      </c>
      <c r="B159">
        <v>14.180999760000001</v>
      </c>
      <c r="C159">
        <v>0.57840002000000001</v>
      </c>
      <c r="D159">
        <v>901.67102050999995</v>
      </c>
      <c r="E159">
        <v>1.8442000199999999</v>
      </c>
      <c r="F159">
        <v>9.9000003020963209E+37</v>
      </c>
      <c r="G159">
        <v>1.4414000499999999</v>
      </c>
      <c r="H159">
        <v>9.9000003020963209E+37</v>
      </c>
      <c r="J159" s="2">
        <f>TREND(Calibration!$A$2:$A$4,Calibration!$B$2:$B$4,C159)</f>
        <v>378.67841052679898</v>
      </c>
      <c r="K159" s="2">
        <f>TREND(Calibration!$A$2:$A$4,Calibration!$C$2:$C$4,E159)</f>
        <v>723.34882912245507</v>
      </c>
      <c r="L159" s="2">
        <f>TREND(Calibration!$A$2:$A$4,Calibration!$D$2:$D$4,G159)</f>
        <v>542.82936798721028</v>
      </c>
    </row>
    <row r="160" spans="1:12" x14ac:dyDescent="0.25">
      <c r="A160">
        <v>789172</v>
      </c>
      <c r="B160">
        <v>14.1420002</v>
      </c>
      <c r="C160">
        <v>0.56599997999999996</v>
      </c>
      <c r="D160">
        <v>749.10900878999996</v>
      </c>
      <c r="E160">
        <v>1.8431999699999999</v>
      </c>
      <c r="F160">
        <v>9.9000003020963209E+37</v>
      </c>
      <c r="G160">
        <v>1.4429999600000001</v>
      </c>
      <c r="H160">
        <v>956.03900146000001</v>
      </c>
      <c r="J160" s="2">
        <f>TREND(Calibration!$A$2:$A$4,Calibration!$B$2:$B$4,C160)</f>
        <v>371.01932731787531</v>
      </c>
      <c r="K160" s="2">
        <f>TREND(Calibration!$A$2:$A$4,Calibration!$C$2:$C$4,E160)</f>
        <v>722.94541327458069</v>
      </c>
      <c r="L160" s="2">
        <f>TREND(Calibration!$A$2:$A$4,Calibration!$D$2:$D$4,G160)</f>
        <v>543.49092721884836</v>
      </c>
    </row>
    <row r="161" spans="1:12" x14ac:dyDescent="0.25">
      <c r="A161">
        <v>794172</v>
      </c>
      <c r="B161">
        <v>14.057000159999999</v>
      </c>
      <c r="C161">
        <v>0.57349998000000002</v>
      </c>
      <c r="D161">
        <v>983.53399658000001</v>
      </c>
      <c r="E161">
        <v>1.8988000199999999</v>
      </c>
      <c r="F161">
        <v>9.9000003020963209E+37</v>
      </c>
      <c r="G161">
        <v>1.4429999600000001</v>
      </c>
      <c r="H161">
        <v>9.9000003020963209E+37</v>
      </c>
      <c r="J161" s="2">
        <f>TREND(Calibration!$A$2:$A$4,Calibration!$B$2:$B$4,C161)</f>
        <v>375.65182237974028</v>
      </c>
      <c r="K161" s="2">
        <f>TREND(Calibration!$A$2:$A$4,Calibration!$C$2:$C$4,E161)</f>
        <v>745.37423314619559</v>
      </c>
      <c r="L161" s="2">
        <f>TREND(Calibration!$A$2:$A$4,Calibration!$D$2:$D$4,G161)</f>
        <v>543.49092721884836</v>
      </c>
    </row>
    <row r="162" spans="1:12" x14ac:dyDescent="0.25">
      <c r="A162">
        <v>799174</v>
      </c>
      <c r="B162">
        <v>14.01500034</v>
      </c>
      <c r="C162">
        <v>0.55889999999999995</v>
      </c>
      <c r="D162">
        <v>799.96099853999999</v>
      </c>
      <c r="E162">
        <v>1.94200003</v>
      </c>
      <c r="F162">
        <v>1121.1030273399999</v>
      </c>
      <c r="G162">
        <v>1.4457000499999999</v>
      </c>
      <c r="H162">
        <v>9.9000003020963209E+37</v>
      </c>
      <c r="J162" s="2">
        <f>TREND(Calibration!$A$2:$A$4,Calibration!$B$2:$B$4,C162)</f>
        <v>366.63391101262999</v>
      </c>
      <c r="K162" s="2">
        <f>TREND(Calibration!$A$2:$A$4,Calibration!$C$2:$C$4,E162)</f>
        <v>762.80093047366131</v>
      </c>
      <c r="L162" s="2">
        <f>TREND(Calibration!$A$2:$A$4,Calibration!$D$2:$D$4,G162)</f>
        <v>544.60740843701274</v>
      </c>
    </row>
    <row r="163" spans="1:12" x14ac:dyDescent="0.25">
      <c r="A163">
        <v>804175</v>
      </c>
      <c r="B163">
        <v>14.06400013</v>
      </c>
      <c r="C163">
        <v>0.57080001000000002</v>
      </c>
      <c r="D163">
        <v>435.69198607999999</v>
      </c>
      <c r="E163">
        <v>2.0364999799999999</v>
      </c>
      <c r="F163">
        <v>9.9000003020963209E+37</v>
      </c>
      <c r="G163">
        <v>1.4543000500000001</v>
      </c>
      <c r="H163">
        <v>9.9000003020963209E+37</v>
      </c>
      <c r="J163" s="2">
        <f>TREND(Calibration!$A$2:$A$4,Calibration!$B$2:$B$4,C163)</f>
        <v>373.98414268744915</v>
      </c>
      <c r="K163" s="2">
        <f>TREND(Calibration!$A$2:$A$4,Calibration!$C$2:$C$4,E163)</f>
        <v>800.92180188342832</v>
      </c>
      <c r="L163" s="2">
        <f>TREND(Calibration!$A$2:$A$4,Calibration!$D$2:$D$4,G163)</f>
        <v>548.16348933661766</v>
      </c>
    </row>
    <row r="164" spans="1:12" x14ac:dyDescent="0.25">
      <c r="A164">
        <v>809174</v>
      </c>
      <c r="B164">
        <v>14.09599972</v>
      </c>
      <c r="C164">
        <v>0.56760001000000004</v>
      </c>
      <c r="D164">
        <v>1216.1939697299999</v>
      </c>
      <c r="E164">
        <v>1.99059999</v>
      </c>
      <c r="F164">
        <v>1241.8129882799999</v>
      </c>
      <c r="G164">
        <v>1.4531999799999999</v>
      </c>
      <c r="H164">
        <v>9.9000003020963209E+37</v>
      </c>
      <c r="J164" s="2">
        <f>TREND(Calibration!$A$2:$A$4,Calibration!$B$2:$B$4,C164)</f>
        <v>372.00761146105344</v>
      </c>
      <c r="K164" s="2">
        <f>TREND(Calibration!$A$2:$A$4,Calibration!$C$2:$C$4,E164)</f>
        <v>782.40594429303178</v>
      </c>
      <c r="L164" s="2">
        <f>TREND(Calibration!$A$2:$A$4,Calibration!$D$2:$D$4,G164)</f>
        <v>547.70861283484692</v>
      </c>
    </row>
    <row r="165" spans="1:12" x14ac:dyDescent="0.25">
      <c r="A165">
        <v>814174</v>
      </c>
      <c r="B165">
        <v>14.2159996</v>
      </c>
      <c r="C165">
        <v>0.56969999999999998</v>
      </c>
      <c r="D165">
        <v>495.88900756999999</v>
      </c>
      <c r="E165">
        <v>1.98029995</v>
      </c>
      <c r="F165">
        <v>9.9000003020963209E+37</v>
      </c>
      <c r="G165">
        <v>1.47049999</v>
      </c>
      <c r="H165">
        <v>1299.1209716799999</v>
      </c>
      <c r="J165" s="2">
        <f>TREND(Calibration!$A$2:$A$4,Calibration!$B$2:$B$4,C165)</f>
        <v>373.30470390171553</v>
      </c>
      <c r="K165" s="2">
        <f>TREND(Calibration!$A$2:$A$4,Calibration!$C$2:$C$4,E165)</f>
        <v>778.2509526728727</v>
      </c>
      <c r="L165" s="2">
        <f>TREND(Calibration!$A$2:$A$4,Calibration!$D$2:$D$4,G165)</f>
        <v>554.8621285469369</v>
      </c>
    </row>
    <row r="166" spans="1:12" x14ac:dyDescent="0.25">
      <c r="A166">
        <v>819175</v>
      </c>
      <c r="B166">
        <v>14.22900009</v>
      </c>
      <c r="C166">
        <v>0.56599997999999996</v>
      </c>
      <c r="D166">
        <v>1032.55200195</v>
      </c>
      <c r="E166">
        <v>1.98520005</v>
      </c>
      <c r="F166">
        <v>9.9000003020963209E+37</v>
      </c>
      <c r="G166">
        <v>1.4635000199999999</v>
      </c>
      <c r="H166">
        <v>9.9000003020963209E+37</v>
      </c>
      <c r="J166" s="2">
        <f>TREND(Calibration!$A$2:$A$4,Calibration!$B$2:$B$4,C166)</f>
        <v>371.01932731787531</v>
      </c>
      <c r="K166" s="2">
        <f>TREND(Calibration!$A$2:$A$4,Calibration!$C$2:$C$4,E166)</f>
        <v>780.22763183508391</v>
      </c>
      <c r="L166" s="2">
        <f>TREND(Calibration!$A$2:$A$4,Calibration!$D$2:$D$4,G166)</f>
        <v>551.96765649870349</v>
      </c>
    </row>
    <row r="167" spans="1:12" x14ac:dyDescent="0.25">
      <c r="A167">
        <v>824175</v>
      </c>
      <c r="B167">
        <v>14.194000239999999</v>
      </c>
      <c r="C167">
        <v>0.55949998000000001</v>
      </c>
      <c r="D167">
        <v>859.85101318</v>
      </c>
      <c r="E167">
        <v>2.0608000799999999</v>
      </c>
      <c r="F167">
        <v>9.9000003020963209E+37</v>
      </c>
      <c r="G167">
        <v>1.4586000400000001</v>
      </c>
      <c r="H167">
        <v>9.9000003020963209E+37</v>
      </c>
      <c r="J167" s="2">
        <f>TREND(Calibration!$A$2:$A$4,Calibration!$B$2:$B$4,C167)</f>
        <v>367.00449826425904</v>
      </c>
      <c r="K167" s="2">
        <f>TREND(Calibration!$A$2:$A$4,Calibration!$C$2:$C$4,E167)</f>
        <v>810.72435720059491</v>
      </c>
      <c r="L167" s="2">
        <f>TREND(Calibration!$A$2:$A$4,Calibration!$D$2:$D$4,G167)</f>
        <v>549.94152565144236</v>
      </c>
    </row>
    <row r="168" spans="1:12" x14ac:dyDescent="0.25">
      <c r="A168">
        <v>829201</v>
      </c>
      <c r="B168">
        <v>14.15100002</v>
      </c>
      <c r="C168">
        <v>0.56059998</v>
      </c>
      <c r="D168">
        <v>328.26300049000002</v>
      </c>
      <c r="E168">
        <v>2.1045000599999999</v>
      </c>
      <c r="F168">
        <v>9.9000003020963209E+37</v>
      </c>
      <c r="G168">
        <v>1.4462000100000001</v>
      </c>
      <c r="H168">
        <v>1096.1130371100001</v>
      </c>
      <c r="J168" s="2">
        <f>TREND(Calibration!$A$2:$A$4,Calibration!$B$2:$B$4,C168)</f>
        <v>367.6839308733326</v>
      </c>
      <c r="K168" s="2">
        <f>TREND(Calibration!$A$2:$A$4,Calibration!$C$2:$C$4,E168)</f>
        <v>828.35274026523552</v>
      </c>
      <c r="L168" s="2">
        <f>TREND(Calibration!$A$2:$A$4,Calibration!$D$2:$D$4,G168)</f>
        <v>544.81414078661351</v>
      </c>
    </row>
    <row r="169" spans="1:12" x14ac:dyDescent="0.25">
      <c r="A169">
        <v>834175</v>
      </c>
      <c r="B169">
        <v>14.01200008</v>
      </c>
      <c r="C169">
        <v>0.56760001000000004</v>
      </c>
      <c r="D169">
        <v>984.40997314000003</v>
      </c>
      <c r="E169">
        <v>2.0332999200000001</v>
      </c>
      <c r="F169">
        <v>9.9000003020963209E+37</v>
      </c>
      <c r="G169">
        <v>1.4467999899999999</v>
      </c>
      <c r="H169">
        <v>9.9000003020963209E+37</v>
      </c>
      <c r="J169" s="2">
        <f>TREND(Calibration!$A$2:$A$4,Calibration!$B$2:$B$4,C169)</f>
        <v>372.00761146105344</v>
      </c>
      <c r="K169" s="2">
        <f>TREND(Calibration!$A$2:$A$4,Calibration!$C$2:$C$4,E169)</f>
        <v>799.63091150979812</v>
      </c>
      <c r="L169" s="2">
        <f>TREND(Calibration!$A$2:$A$4,Calibration!$D$2:$D$4,G169)</f>
        <v>545.06223118407217</v>
      </c>
    </row>
    <row r="170" spans="1:12" x14ac:dyDescent="0.25">
      <c r="A170">
        <v>839175</v>
      </c>
      <c r="B170">
        <v>13.914999959999999</v>
      </c>
      <c r="C170">
        <v>0.55299997000000001</v>
      </c>
      <c r="D170">
        <v>836.02801513999998</v>
      </c>
      <c r="E170">
        <v>2.0418999200000001</v>
      </c>
      <c r="F170">
        <v>1237.26794434</v>
      </c>
      <c r="G170">
        <v>1.4510999899999999</v>
      </c>
      <c r="H170">
        <v>9.9000003020963209E+37</v>
      </c>
      <c r="J170" s="2">
        <f>TREND(Calibration!$A$2:$A$4,Calibration!$B$2:$B$4,C170)</f>
        <v>362.98966303398271</v>
      </c>
      <c r="K170" s="2">
        <f>TREND(Calibration!$A$2:$A$4,Calibration!$C$2:$C$4,E170)</f>
        <v>803.1001143413763</v>
      </c>
      <c r="L170" s="2">
        <f>TREND(Calibration!$A$2:$A$4,Calibration!$D$2:$D$4,G170)</f>
        <v>546.84027163387464</v>
      </c>
    </row>
    <row r="171" spans="1:12" x14ac:dyDescent="0.25">
      <c r="A171">
        <v>844175</v>
      </c>
      <c r="B171">
        <v>13.934000019999999</v>
      </c>
      <c r="C171">
        <v>0.54710000999999997</v>
      </c>
      <c r="D171">
        <v>578.27600098000005</v>
      </c>
      <c r="E171">
        <v>2.0208001100000001</v>
      </c>
      <c r="F171">
        <v>1123.9790039100001</v>
      </c>
      <c r="G171">
        <v>1.4543000500000001</v>
      </c>
      <c r="H171">
        <v>9.9000003020963209E+37</v>
      </c>
      <c r="J171" s="2">
        <f>TREND(Calibration!$A$2:$A$4,Calibration!$B$2:$B$4,C171)</f>
        <v>359.34545829195594</v>
      </c>
      <c r="K171" s="2">
        <f>TREND(Calibration!$A$2:$A$4,Calibration!$C$2:$C$4,E171)</f>
        <v>794.58854217884596</v>
      </c>
      <c r="L171" s="2">
        <f>TREND(Calibration!$A$2:$A$4,Calibration!$D$2:$D$4,G171)</f>
        <v>548.16348933661766</v>
      </c>
    </row>
    <row r="172" spans="1:12" x14ac:dyDescent="0.25">
      <c r="A172">
        <v>849174</v>
      </c>
      <c r="B172">
        <v>13.993000029999999</v>
      </c>
      <c r="C172">
        <v>0.54979997999999997</v>
      </c>
      <c r="D172">
        <v>530.77099609000004</v>
      </c>
      <c r="E172">
        <v>1.9543999400000001</v>
      </c>
      <c r="F172">
        <v>875.53399658000001</v>
      </c>
      <c r="G172">
        <v>1.44889998</v>
      </c>
      <c r="H172">
        <v>9.9000003020963209E+37</v>
      </c>
      <c r="J172" s="2">
        <f>TREND(Calibration!$A$2:$A$4,Calibration!$B$2:$B$4,C172)</f>
        <v>361.01313798424707</v>
      </c>
      <c r="K172" s="2">
        <f>TREND(Calibration!$A$2:$A$4,Calibration!$C$2:$C$4,E172)</f>
        <v>767.80300057637237</v>
      </c>
      <c r="L172" s="2">
        <f>TREND(Calibration!$A$2:$A$4,Calibration!$D$2:$D$4,G172)</f>
        <v>545.93057238504446</v>
      </c>
    </row>
    <row r="173" spans="1:12" x14ac:dyDescent="0.25">
      <c r="A173">
        <v>854175</v>
      </c>
      <c r="B173">
        <v>14.105999949999999</v>
      </c>
      <c r="C173">
        <v>0.56809997999999995</v>
      </c>
      <c r="D173">
        <v>556.95202637</v>
      </c>
      <c r="E173">
        <v>2.0106000900000001</v>
      </c>
      <c r="F173">
        <v>1218.51599121</v>
      </c>
      <c r="G173">
        <v>1.4472999600000001</v>
      </c>
      <c r="H173">
        <v>1215.4520263700001</v>
      </c>
      <c r="J173" s="2">
        <f>TREND(Calibration!$A$2:$A$4,Calibration!$B$2:$B$4,C173)</f>
        <v>372.31642593519746</v>
      </c>
      <c r="K173" s="2">
        <f>TREND(Calibration!$A$2:$A$4,Calibration!$C$2:$C$4,E173)</f>
        <v>790.47389819440934</v>
      </c>
      <c r="L173" s="2">
        <f>TREND(Calibration!$A$2:$A$4,Calibration!$D$2:$D$4,G173)</f>
        <v>545.26896766865082</v>
      </c>
    </row>
    <row r="174" spans="1:12" x14ac:dyDescent="0.25">
      <c r="A174">
        <v>859175</v>
      </c>
      <c r="B174">
        <v>14.16800022</v>
      </c>
      <c r="C174">
        <v>0.55250001000000004</v>
      </c>
      <c r="D174">
        <v>1165.1020507799999</v>
      </c>
      <c r="E174">
        <v>2.0473001000000002</v>
      </c>
      <c r="F174">
        <v>932.31201171999999</v>
      </c>
      <c r="G174">
        <v>1.4457000499999999</v>
      </c>
      <c r="H174">
        <v>9.9000003020963209E+37</v>
      </c>
      <c r="J174" s="2">
        <f>TREND(Calibration!$A$2:$A$4,Calibration!$B$2:$B$4,C174)</f>
        <v>362.68085473649876</v>
      </c>
      <c r="K174" s="2">
        <f>TREND(Calibration!$A$2:$A$4,Calibration!$C$2:$C$4,E174)</f>
        <v>805.278523614287</v>
      </c>
      <c r="L174" s="2">
        <f>TREND(Calibration!$A$2:$A$4,Calibration!$D$2:$D$4,G174)</f>
        <v>544.60740843701274</v>
      </c>
    </row>
    <row r="175" spans="1:12" x14ac:dyDescent="0.25">
      <c r="A175">
        <v>864175</v>
      </c>
      <c r="B175">
        <v>14.2159996</v>
      </c>
      <c r="C175">
        <v>0.55250001000000004</v>
      </c>
      <c r="D175">
        <v>658.90698241999996</v>
      </c>
      <c r="E175">
        <v>2.0267999200000002</v>
      </c>
      <c r="F175">
        <v>1026.1180419899999</v>
      </c>
      <c r="G175">
        <v>1.4397000099999999</v>
      </c>
      <c r="H175">
        <v>9.9000003020963209E+37</v>
      </c>
      <c r="J175" s="2">
        <f>TREND(Calibration!$A$2:$A$4,Calibration!$B$2:$B$4,C175)</f>
        <v>362.68085473649876</v>
      </c>
      <c r="K175" s="2">
        <f>TREND(Calibration!$A$2:$A$4,Calibration!$C$2:$C$4,E175)</f>
        <v>797.00883960221006</v>
      </c>
      <c r="L175" s="2">
        <f>TREND(Calibration!$A$2:$A$4,Calibration!$D$2:$D$4,G175)</f>
        <v>542.12640522295862</v>
      </c>
    </row>
    <row r="176" spans="1:12" x14ac:dyDescent="0.25">
      <c r="A176">
        <v>869175</v>
      </c>
      <c r="B176">
        <v>14.18700027</v>
      </c>
      <c r="C176">
        <v>0.55349999999999999</v>
      </c>
      <c r="D176">
        <v>749.67602538999995</v>
      </c>
      <c r="E176">
        <v>2.0337998900000001</v>
      </c>
      <c r="F176">
        <v>870.11401366999996</v>
      </c>
      <c r="G176">
        <v>1.4429999600000001</v>
      </c>
      <c r="H176">
        <v>9.9000003020963209E+37</v>
      </c>
      <c r="J176" s="2">
        <f>TREND(Calibration!$A$2:$A$4,Calibration!$B$2:$B$4,C176)</f>
        <v>363.29851456808728</v>
      </c>
      <c r="K176" s="2">
        <f>TREND(Calibration!$A$2:$A$4,Calibration!$C$2:$C$4,E176)</f>
        <v>799.83259724697302</v>
      </c>
      <c r="L176" s="2">
        <f>TREND(Calibration!$A$2:$A$4,Calibration!$D$2:$D$4,G176)</f>
        <v>543.49092721884836</v>
      </c>
    </row>
    <row r="177" spans="1:12" x14ac:dyDescent="0.25">
      <c r="A177">
        <v>874175</v>
      </c>
      <c r="B177">
        <v>14.126000400000001</v>
      </c>
      <c r="C177">
        <v>0.54809998999999998</v>
      </c>
      <c r="D177">
        <v>697.54400635000002</v>
      </c>
      <c r="E177">
        <v>1.93770003</v>
      </c>
      <c r="F177">
        <v>843.33502196999996</v>
      </c>
      <c r="G177">
        <v>1.4414000499999999</v>
      </c>
      <c r="H177">
        <v>9.9000003020963209E+37</v>
      </c>
      <c r="J177" s="2">
        <f>TREND(Calibration!$A$2:$A$4,Calibration!$B$2:$B$4,C177)</f>
        <v>359.96311194688445</v>
      </c>
      <c r="K177" s="2">
        <f>TREND(Calibration!$A$2:$A$4,Calibration!$C$2:$C$4,E177)</f>
        <v>761.06632905787228</v>
      </c>
      <c r="L177" s="2">
        <f>TREND(Calibration!$A$2:$A$4,Calibration!$D$2:$D$4,G177)</f>
        <v>542.82936798721028</v>
      </c>
    </row>
    <row r="178" spans="1:12" x14ac:dyDescent="0.25">
      <c r="A178">
        <v>879175</v>
      </c>
      <c r="B178">
        <v>14.053999900000001</v>
      </c>
      <c r="C178">
        <v>0.54710000999999997</v>
      </c>
      <c r="D178">
        <v>763.90100098000005</v>
      </c>
      <c r="E178">
        <v>1.9149999600000001</v>
      </c>
      <c r="F178">
        <v>700.45898437000005</v>
      </c>
      <c r="G178">
        <v>1.4472999600000001</v>
      </c>
      <c r="H178">
        <v>9.9000003020963209E+37</v>
      </c>
      <c r="J178" s="2">
        <f>TREND(Calibration!$A$2:$A$4,Calibration!$B$2:$B$4,C178)</f>
        <v>359.34545829195594</v>
      </c>
      <c r="K178" s="2">
        <f>TREND(Calibration!$A$2:$A$4,Calibration!$C$2:$C$4,E178)</f>
        <v>751.90921892752078</v>
      </c>
      <c r="L178" s="2">
        <f>TREND(Calibration!$A$2:$A$4,Calibration!$D$2:$D$4,G178)</f>
        <v>545.26896766865082</v>
      </c>
    </row>
    <row r="179" spans="1:12" x14ac:dyDescent="0.25">
      <c r="A179">
        <v>884174</v>
      </c>
      <c r="B179">
        <v>14.10900021</v>
      </c>
      <c r="C179">
        <v>0.55299997000000001</v>
      </c>
      <c r="D179">
        <v>765.17498779000005</v>
      </c>
      <c r="E179">
        <v>1.9188000000000001</v>
      </c>
      <c r="F179">
        <v>599.34002685999997</v>
      </c>
      <c r="G179">
        <v>1.45650005</v>
      </c>
      <c r="H179">
        <v>9.9000003020963209E+37</v>
      </c>
      <c r="J179" s="2">
        <f>TREND(Calibration!$A$2:$A$4,Calibration!$B$2:$B$4,C179)</f>
        <v>362.98966303398271</v>
      </c>
      <c r="K179" s="2">
        <f>TREND(Calibration!$A$2:$A$4,Calibration!$C$2:$C$4,E179)</f>
        <v>753.4421386400918</v>
      </c>
      <c r="L179" s="2">
        <f>TREND(Calibration!$A$2:$A$4,Calibration!$D$2:$D$4,G179)</f>
        <v>549.07318445047008</v>
      </c>
    </row>
    <row r="180" spans="1:12" x14ac:dyDescent="0.25">
      <c r="A180">
        <v>889174</v>
      </c>
      <c r="B180">
        <v>14.22900009</v>
      </c>
      <c r="C180">
        <v>0.56699997000000002</v>
      </c>
      <c r="D180">
        <v>938.90698241999996</v>
      </c>
      <c r="E180">
        <v>1.89769995</v>
      </c>
      <c r="F180">
        <v>605.69897461000005</v>
      </c>
      <c r="G180">
        <v>1.45650005</v>
      </c>
      <c r="H180">
        <v>9.9000003020963209E+37</v>
      </c>
      <c r="J180" s="2">
        <f>TREND(Calibration!$A$2:$A$4,Calibration!$B$2:$B$4,C180)</f>
        <v>371.63698714946389</v>
      </c>
      <c r="K180" s="2">
        <f>TREND(Calibration!$A$2:$A$4,Calibration!$C$2:$C$4,E180)</f>
        <v>744.93046966259863</v>
      </c>
      <c r="L180" s="2">
        <f>TREND(Calibration!$A$2:$A$4,Calibration!$D$2:$D$4,G180)</f>
        <v>549.07318445047008</v>
      </c>
    </row>
    <row r="181" spans="1:12" x14ac:dyDescent="0.25">
      <c r="A181">
        <v>894175</v>
      </c>
      <c r="B181">
        <v>14.31000042</v>
      </c>
      <c r="C181">
        <v>0.56220000999999997</v>
      </c>
      <c r="D181">
        <v>834.02301024999997</v>
      </c>
      <c r="E181">
        <v>1.7854000299999999</v>
      </c>
      <c r="F181">
        <v>820.75500488</v>
      </c>
      <c r="G181">
        <v>1.4576</v>
      </c>
      <c r="H181">
        <v>9.9000003020963209E+37</v>
      </c>
      <c r="J181" s="2">
        <f>TREND(Calibration!$A$2:$A$4,Calibration!$B$2:$B$4,C181)</f>
        <v>368.67221501651068</v>
      </c>
      <c r="K181" s="2">
        <f>TREND(Calibration!$A$2:$A$4,Calibration!$C$2:$C$4,E181)</f>
        <v>699.62916728469133</v>
      </c>
      <c r="L181" s="2">
        <f>TREND(Calibration!$A$2:$A$4,Calibration!$D$2:$D$4,G181)</f>
        <v>549.52801133250739</v>
      </c>
    </row>
    <row r="182" spans="1:12" x14ac:dyDescent="0.25">
      <c r="A182">
        <v>899175</v>
      </c>
      <c r="B182">
        <v>14.333000180000001</v>
      </c>
      <c r="C182">
        <v>0.56110000999999998</v>
      </c>
      <c r="D182">
        <v>672.25402831999997</v>
      </c>
      <c r="E182">
        <v>1.8631000499999999</v>
      </c>
      <c r="F182">
        <v>1157.2989502</v>
      </c>
      <c r="G182">
        <v>1.4596999900000001</v>
      </c>
      <c r="H182">
        <v>9.9000003020963209E+37</v>
      </c>
      <c r="J182" s="2">
        <f>TREND(Calibration!$A$2:$A$4,Calibration!$B$2:$B$4,C182)</f>
        <v>367.99278240743712</v>
      </c>
      <c r="K182" s="2">
        <f>TREND(Calibration!$A$2:$A$4,Calibration!$C$2:$C$4,E182)</f>
        <v>730.97301954023555</v>
      </c>
      <c r="L182" s="2">
        <f>TREND(Calibration!$A$2:$A$4,Calibration!$D$2:$D$4,G182)</f>
        <v>550.39635253347967</v>
      </c>
    </row>
    <row r="183" spans="1:12" x14ac:dyDescent="0.25">
      <c r="A183">
        <v>904174</v>
      </c>
      <c r="B183">
        <v>14.29399967</v>
      </c>
      <c r="C183">
        <v>0.56220000999999997</v>
      </c>
      <c r="D183">
        <v>583.41998291000004</v>
      </c>
      <c r="E183">
        <v>1.92040002</v>
      </c>
      <c r="F183">
        <v>1361.0229492200001</v>
      </c>
      <c r="G183">
        <v>1.4678000200000001</v>
      </c>
      <c r="H183">
        <v>9.9000003020963209E+37</v>
      </c>
      <c r="J183" s="2">
        <f>TREND(Calibration!$A$2:$A$4,Calibration!$B$2:$B$4,C183)</f>
        <v>368.67221501651068</v>
      </c>
      <c r="K183" s="2">
        <f>TREND(Calibration!$A$2:$A$4,Calibration!$C$2:$C$4,E183)</f>
        <v>754.08757979295012</v>
      </c>
      <c r="L183" s="2">
        <f>TREND(Calibration!$A$2:$A$4,Calibration!$D$2:$D$4,G183)</f>
        <v>553.74569694850607</v>
      </c>
    </row>
    <row r="184" spans="1:12" x14ac:dyDescent="0.25">
      <c r="A184">
        <v>909175</v>
      </c>
      <c r="B184">
        <v>14.248999599999999</v>
      </c>
      <c r="C184">
        <v>0.55680001000000001</v>
      </c>
      <c r="D184">
        <v>441.18200683999999</v>
      </c>
      <c r="E184">
        <v>1.95930004</v>
      </c>
      <c r="F184">
        <v>9.9000003020963209E+37</v>
      </c>
      <c r="G184">
        <v>1.47109997</v>
      </c>
      <c r="H184">
        <v>9.9000003020963209E+37</v>
      </c>
      <c r="J184" s="2">
        <f>TREND(Calibration!$A$2:$A$4,Calibration!$B$2:$B$4,C184)</f>
        <v>365.33681857196797</v>
      </c>
      <c r="K184" s="2">
        <f>TREND(Calibration!$A$2:$A$4,Calibration!$C$2:$C$4,E184)</f>
        <v>769.77967973858358</v>
      </c>
      <c r="L184" s="2">
        <f>TREND(Calibration!$A$2:$A$4,Calibration!$D$2:$D$4,G184)</f>
        <v>555.11021894439568</v>
      </c>
    </row>
    <row r="185" spans="1:12" x14ac:dyDescent="0.25">
      <c r="A185">
        <v>914174</v>
      </c>
      <c r="B185">
        <v>14.184000019999999</v>
      </c>
      <c r="C185">
        <v>0.56059998</v>
      </c>
      <c r="D185">
        <v>805.50500488</v>
      </c>
      <c r="E185">
        <v>1.89279997</v>
      </c>
      <c r="F185">
        <v>9.9000003020963209E+37</v>
      </c>
      <c r="G185">
        <v>1.4602999699999999</v>
      </c>
      <c r="H185">
        <v>1232.04394531</v>
      </c>
      <c r="J185" s="2">
        <f>TREND(Calibration!$A$2:$A$4,Calibration!$B$2:$B$4,C185)</f>
        <v>367.6839308733326</v>
      </c>
      <c r="K185" s="2">
        <f>TREND(Calibration!$A$2:$A$4,Calibration!$C$2:$C$4,E185)</f>
        <v>742.95383890786877</v>
      </c>
      <c r="L185" s="2">
        <f>TREND(Calibration!$A$2:$A$4,Calibration!$D$2:$D$4,G185)</f>
        <v>550.64444293093823</v>
      </c>
    </row>
    <row r="186" spans="1:12" x14ac:dyDescent="0.25">
      <c r="A186">
        <v>919176</v>
      </c>
      <c r="B186">
        <v>14.11600018</v>
      </c>
      <c r="C186">
        <v>0.56430000000000002</v>
      </c>
      <c r="D186">
        <v>878.81896973000005</v>
      </c>
      <c r="E186">
        <v>1.82640004</v>
      </c>
      <c r="F186">
        <v>1330.9959716799999</v>
      </c>
      <c r="G186">
        <v>1.4613000199999999</v>
      </c>
      <c r="H186">
        <v>9.9000003020963209E+37</v>
      </c>
      <c r="J186" s="2">
        <f>TREND(Calibration!$A$2:$A$4,Calibration!$B$2:$B$4,C186)</f>
        <v>369.96930745717282</v>
      </c>
      <c r="K186" s="2">
        <f>TREND(Calibration!$A$2:$A$4,Calibration!$C$2:$C$4,E186)</f>
        <v>716.16839412035802</v>
      </c>
      <c r="L186" s="2">
        <f>TREND(Calibration!$A$2:$A$4,Calibration!$D$2:$D$4,G186)</f>
        <v>551.05796138485107</v>
      </c>
    </row>
    <row r="187" spans="1:12" x14ac:dyDescent="0.25">
      <c r="A187">
        <v>924174</v>
      </c>
      <c r="B187">
        <v>14.15799999</v>
      </c>
      <c r="C187">
        <v>0.56699997000000002</v>
      </c>
      <c r="D187">
        <v>715.30999756000006</v>
      </c>
      <c r="E187">
        <v>1.8080999900000001</v>
      </c>
      <c r="F187">
        <v>1356.2760009799999</v>
      </c>
      <c r="G187">
        <v>1.4586000400000001</v>
      </c>
      <c r="H187">
        <v>9.9000003020963209E+37</v>
      </c>
      <c r="J187" s="2">
        <f>TREND(Calibration!$A$2:$A$4,Calibration!$B$2:$B$4,C187)</f>
        <v>371.63698714946389</v>
      </c>
      <c r="K187" s="2">
        <f>TREND(Calibration!$A$2:$A$4,Calibration!$C$2:$C$4,E187)</f>
        <v>708.78623304151824</v>
      </c>
      <c r="L187" s="2">
        <f>TREND(Calibration!$A$2:$A$4,Calibration!$D$2:$D$4,G187)</f>
        <v>549.94152565144236</v>
      </c>
    </row>
    <row r="188" spans="1:12" x14ac:dyDescent="0.25">
      <c r="A188">
        <v>929174</v>
      </c>
      <c r="B188">
        <v>14.2329998</v>
      </c>
      <c r="C188">
        <v>0.56650001000000005</v>
      </c>
      <c r="D188">
        <v>903.09100341999999</v>
      </c>
      <c r="E188">
        <v>1.83179998</v>
      </c>
      <c r="F188">
        <v>9.9000003020963209E+37</v>
      </c>
      <c r="G188">
        <v>1.45650005</v>
      </c>
      <c r="H188">
        <v>1211.1450195299999</v>
      </c>
      <c r="J188" s="2">
        <f>TREND(Calibration!$A$2:$A$4,Calibration!$B$2:$B$4,C188)</f>
        <v>371.32817885197994</v>
      </c>
      <c r="K188" s="2">
        <f>TREND(Calibration!$A$2:$A$4,Calibration!$C$2:$C$4,E188)</f>
        <v>718.346706578306</v>
      </c>
      <c r="L188" s="2">
        <f>TREND(Calibration!$A$2:$A$4,Calibration!$D$2:$D$4,G188)</f>
        <v>549.07318445047008</v>
      </c>
    </row>
    <row r="189" spans="1:12" x14ac:dyDescent="0.25">
      <c r="A189">
        <v>934174</v>
      </c>
      <c r="B189">
        <v>14.31400013</v>
      </c>
      <c r="C189">
        <v>0.55949998000000001</v>
      </c>
      <c r="D189">
        <v>1023.96502686</v>
      </c>
      <c r="E189">
        <v>1.8378000299999999</v>
      </c>
      <c r="F189">
        <v>9.9000003020963209E+37</v>
      </c>
      <c r="G189">
        <v>1.45809996</v>
      </c>
      <c r="H189">
        <v>9.9000003020963209E+37</v>
      </c>
      <c r="J189" s="2">
        <f>TREND(Calibration!$A$2:$A$4,Calibration!$B$2:$B$4,C189)</f>
        <v>367.00449826425904</v>
      </c>
      <c r="K189" s="2">
        <f>TREND(Calibration!$A$2:$A$4,Calibration!$C$2:$C$4,E189)</f>
        <v>720.76710081663271</v>
      </c>
      <c r="L189" s="2">
        <f>TREND(Calibration!$A$2:$A$4,Calibration!$D$2:$D$4,G189)</f>
        <v>549.73474368210805</v>
      </c>
    </row>
    <row r="190" spans="1:12" x14ac:dyDescent="0.25">
      <c r="A190">
        <v>939174</v>
      </c>
      <c r="B190">
        <v>14.34300041</v>
      </c>
      <c r="C190">
        <v>0.55409998000000005</v>
      </c>
      <c r="D190">
        <v>1234.9210205100001</v>
      </c>
      <c r="E190">
        <v>1.86259997</v>
      </c>
      <c r="F190">
        <v>692.19201659999999</v>
      </c>
      <c r="G190">
        <v>1.4619</v>
      </c>
      <c r="H190">
        <v>1070.48205566</v>
      </c>
      <c r="J190" s="2">
        <f>TREND(Calibration!$A$2:$A$4,Calibration!$B$2:$B$4,C190)</f>
        <v>363.66910181971633</v>
      </c>
      <c r="K190" s="2">
        <f>TREND(Calibration!$A$2:$A$4,Calibration!$C$2:$C$4,E190)</f>
        <v>730.77128942953618</v>
      </c>
      <c r="L190" s="2">
        <f>TREND(Calibration!$A$2:$A$4,Calibration!$D$2:$D$4,G190)</f>
        <v>551.30605178230985</v>
      </c>
    </row>
    <row r="191" spans="1:12" x14ac:dyDescent="0.25">
      <c r="A191">
        <v>944174</v>
      </c>
      <c r="B191">
        <v>14.31000042</v>
      </c>
      <c r="C191">
        <v>0.55459999999999998</v>
      </c>
      <c r="D191">
        <v>1130.43005371</v>
      </c>
      <c r="E191">
        <v>1.8755999800000001</v>
      </c>
      <c r="F191">
        <v>511.75601196000002</v>
      </c>
      <c r="G191">
        <v>1.46619999</v>
      </c>
      <c r="H191">
        <v>9.9000003020963209E+37</v>
      </c>
      <c r="J191" s="2">
        <f>TREND(Calibration!$A$2:$A$4,Calibration!$B$2:$B$4,C191)</f>
        <v>363.97794717716079</v>
      </c>
      <c r="K191" s="2">
        <f>TREND(Calibration!$A$2:$A$4,Calibration!$C$2:$C$4,E191)</f>
        <v>736.0154372786692</v>
      </c>
      <c r="L191" s="2">
        <f>TREND(Calibration!$A$2:$A$4,Calibration!$D$2:$D$4,G191)</f>
        <v>553.08408809713444</v>
      </c>
    </row>
    <row r="192" spans="1:12" x14ac:dyDescent="0.25">
      <c r="A192">
        <v>949174</v>
      </c>
      <c r="B192">
        <v>14.2159996</v>
      </c>
      <c r="C192">
        <v>0.55190002999999999</v>
      </c>
      <c r="D192">
        <v>996.59002685999997</v>
      </c>
      <c r="E192">
        <v>1.9220000500000001</v>
      </c>
      <c r="F192">
        <v>491.46200562000001</v>
      </c>
      <c r="G192">
        <v>1.4630000599999999</v>
      </c>
      <c r="H192">
        <v>9.9000003020963209E+37</v>
      </c>
      <c r="J192" s="2">
        <f>TREND(Calibration!$A$2:$A$4,Calibration!$B$2:$B$4,C192)</f>
        <v>362.31026748486966</v>
      </c>
      <c r="K192" s="2">
        <f>TREND(Calibration!$A$2:$A$4,Calibration!$C$2:$C$4,E192)</f>
        <v>754.73302497976522</v>
      </c>
      <c r="L192" s="2">
        <f>TREND(Calibration!$A$2:$A$4,Calibration!$D$2:$D$4,G192)</f>
        <v>551.76092414910272</v>
      </c>
    </row>
    <row r="193" spans="1:12" x14ac:dyDescent="0.25">
      <c r="A193">
        <v>954174</v>
      </c>
      <c r="B193">
        <v>14.09599972</v>
      </c>
      <c r="C193">
        <v>0.56489997999999997</v>
      </c>
      <c r="D193">
        <v>903.41601562000005</v>
      </c>
      <c r="E193">
        <v>1.97819996</v>
      </c>
      <c r="F193">
        <v>537.15997314000003</v>
      </c>
      <c r="G193">
        <v>1.47860003</v>
      </c>
      <c r="H193">
        <v>9.9000003020963209E+37</v>
      </c>
      <c r="J193" s="2">
        <f>TREND(Calibration!$A$2:$A$4,Calibration!$B$2:$B$4,C193)</f>
        <v>370.33989470880181</v>
      </c>
      <c r="K193" s="2">
        <f>TREND(Calibration!$A$2:$A$4,Calibration!$C$2:$C$4,E193)</f>
        <v>777.40382578283948</v>
      </c>
      <c r="L193" s="2">
        <f>TREND(Calibration!$A$2:$A$4,Calibration!$D$2:$D$4,G193)</f>
        <v>558.21147709694105</v>
      </c>
    </row>
    <row r="194" spans="1:12" x14ac:dyDescent="0.25">
      <c r="A194">
        <v>959174</v>
      </c>
      <c r="B194">
        <v>13.998999599999999</v>
      </c>
      <c r="C194">
        <v>0.55569999999999997</v>
      </c>
      <c r="D194">
        <v>915.77398682</v>
      </c>
      <c r="E194">
        <v>1.8474999700000001</v>
      </c>
      <c r="F194">
        <v>704.35699463000003</v>
      </c>
      <c r="G194">
        <v>1.4667999700000001</v>
      </c>
      <c r="H194">
        <v>9.9000003020963209E+37</v>
      </c>
      <c r="J194" s="2">
        <f>TREND(Calibration!$A$2:$A$4,Calibration!$B$2:$B$4,C194)</f>
        <v>364.65737978623429</v>
      </c>
      <c r="K194" s="2">
        <f>TREND(Calibration!$A$2:$A$4,Calibration!$C$2:$C$4,E194)</f>
        <v>724.68001469036983</v>
      </c>
      <c r="L194" s="2">
        <f>TREND(Calibration!$A$2:$A$4,Calibration!$D$2:$D$4,G194)</f>
        <v>553.33217849459322</v>
      </c>
    </row>
    <row r="195" spans="1:12" x14ac:dyDescent="0.25">
      <c r="A195">
        <v>964184</v>
      </c>
      <c r="B195">
        <v>13.98600006</v>
      </c>
      <c r="C195">
        <v>0.55729996999999998</v>
      </c>
      <c r="D195">
        <v>589.49798583999996</v>
      </c>
      <c r="E195">
        <v>1.8248000099999999</v>
      </c>
      <c r="F195">
        <v>848.73901366999996</v>
      </c>
      <c r="G195">
        <v>1.4667999700000001</v>
      </c>
      <c r="H195">
        <v>9.9000003020963209E+37</v>
      </c>
      <c r="J195" s="2">
        <f>TREND(Calibration!$A$2:$A$4,Calibration!$B$2:$B$4,C195)</f>
        <v>365.64562686945192</v>
      </c>
      <c r="K195" s="2">
        <f>TREND(Calibration!$A$2:$A$4,Calibration!$C$2:$C$4,E195)</f>
        <v>715.52294893354292</v>
      </c>
      <c r="L195" s="2">
        <f>TREND(Calibration!$A$2:$A$4,Calibration!$D$2:$D$4,G195)</f>
        <v>553.33217849459322</v>
      </c>
    </row>
    <row r="196" spans="1:12" x14ac:dyDescent="0.25">
      <c r="A196">
        <v>969175</v>
      </c>
      <c r="B196">
        <v>14.074000359999999</v>
      </c>
      <c r="C196">
        <v>0.56870001999999997</v>
      </c>
      <c r="D196">
        <v>417.44500732</v>
      </c>
      <c r="E196">
        <v>1.8248000099999999</v>
      </c>
      <c r="F196">
        <v>9.9000003020963209E+37</v>
      </c>
      <c r="G196">
        <v>1.4678000200000001</v>
      </c>
      <c r="H196">
        <v>9.9000003020963209E+37</v>
      </c>
      <c r="J196" s="2">
        <f>TREND(Calibration!$A$2:$A$4,Calibration!$B$2:$B$4,C196)</f>
        <v>372.68705024678701</v>
      </c>
      <c r="K196" s="2">
        <f>TREND(Calibration!$A$2:$A$4,Calibration!$C$2:$C$4,E196)</f>
        <v>715.52294893354292</v>
      </c>
      <c r="L196" s="2">
        <f>TREND(Calibration!$A$2:$A$4,Calibration!$D$2:$D$4,G196)</f>
        <v>553.74569694850607</v>
      </c>
    </row>
    <row r="197" spans="1:12" x14ac:dyDescent="0.25">
      <c r="A197">
        <v>974174</v>
      </c>
      <c r="B197">
        <v>14.17399979</v>
      </c>
      <c r="C197">
        <v>0.56269997000000005</v>
      </c>
      <c r="D197">
        <v>877.46997069999998</v>
      </c>
      <c r="E197">
        <v>1.8788000300000001</v>
      </c>
      <c r="F197">
        <v>9.9000003020963209E+37</v>
      </c>
      <c r="G197">
        <v>1.4694999500000001</v>
      </c>
      <c r="H197">
        <v>9.9000003020963209E+37</v>
      </c>
      <c r="J197" s="2">
        <f>TREND(Calibration!$A$2:$A$4,Calibration!$B$2:$B$4,C197)</f>
        <v>368.98102331399468</v>
      </c>
      <c r="K197" s="2">
        <f>TREND(Calibration!$A$2:$A$4,Calibration!$C$2:$C$4,E197)</f>
        <v>737.30632361834273</v>
      </c>
      <c r="L197" s="2">
        <f>TREND(Calibration!$A$2:$A$4,Calibration!$D$2:$D$4,G197)</f>
        <v>554.44861422800204</v>
      </c>
    </row>
    <row r="198" spans="1:12" x14ac:dyDescent="0.25">
      <c r="A198">
        <v>979174</v>
      </c>
      <c r="B198">
        <v>14.255000109999999</v>
      </c>
      <c r="C198">
        <v>0.56699997000000002</v>
      </c>
      <c r="D198">
        <v>588.39898682</v>
      </c>
      <c r="E198">
        <v>1.85940003</v>
      </c>
      <c r="F198">
        <v>9.9000003020963209E+37</v>
      </c>
      <c r="G198">
        <v>1.4716000600000001</v>
      </c>
      <c r="H198">
        <v>9.9000003020963209E+37</v>
      </c>
      <c r="J198" s="2">
        <f>TREND(Calibration!$A$2:$A$4,Calibration!$B$2:$B$4,C198)</f>
        <v>371.63698714946389</v>
      </c>
      <c r="K198" s="2">
        <f>TREND(Calibration!$A$2:$A$4,Calibration!$C$2:$C$4,E198)</f>
        <v>729.48044746338724</v>
      </c>
      <c r="L198" s="2">
        <f>TREND(Calibration!$A$2:$A$4,Calibration!$D$2:$D$4,G198)</f>
        <v>555.31700504870776</v>
      </c>
    </row>
    <row r="199" spans="1:12" x14ac:dyDescent="0.25">
      <c r="A199">
        <v>984174</v>
      </c>
      <c r="B199">
        <v>14.25899982</v>
      </c>
      <c r="C199">
        <v>0.57190001000000001</v>
      </c>
      <c r="D199">
        <v>659.92297363</v>
      </c>
      <c r="E199">
        <v>1.8837000100000001</v>
      </c>
      <c r="F199">
        <v>9.9000003020963209E+37</v>
      </c>
      <c r="G199">
        <v>1.4694999500000001</v>
      </c>
      <c r="H199">
        <v>1245.6169433600001</v>
      </c>
      <c r="J199" s="2">
        <f>TREND(Calibration!$A$2:$A$4,Calibration!$B$2:$B$4,C199)</f>
        <v>374.66357529652265</v>
      </c>
      <c r="K199" s="2">
        <f>TREND(Calibration!$A$2:$A$4,Calibration!$C$2:$C$4,E199)</f>
        <v>739.28295437307258</v>
      </c>
      <c r="L199" s="2">
        <f>TREND(Calibration!$A$2:$A$4,Calibration!$D$2:$D$4,G199)</f>
        <v>554.44861422800204</v>
      </c>
    </row>
    <row r="200" spans="1:12" x14ac:dyDescent="0.25">
      <c r="A200">
        <v>989174</v>
      </c>
      <c r="B200">
        <v>14.17700005</v>
      </c>
      <c r="C200">
        <v>0.57459998000000001</v>
      </c>
      <c r="D200">
        <v>768.70697021000001</v>
      </c>
      <c r="E200">
        <v>1.90260005</v>
      </c>
      <c r="F200">
        <v>9.9000003020963209E+37</v>
      </c>
      <c r="G200">
        <v>1.46510005</v>
      </c>
      <c r="H200">
        <v>1221.57299805</v>
      </c>
      <c r="J200" s="2">
        <f>TREND(Calibration!$A$2:$A$4,Calibration!$B$2:$B$4,C200)</f>
        <v>376.33125498881378</v>
      </c>
      <c r="K200" s="2">
        <f>TREND(Calibration!$A$2:$A$4,Calibration!$C$2:$C$4,E200)</f>
        <v>746.90714882480984</v>
      </c>
      <c r="L200" s="2">
        <f>TREND(Calibration!$A$2:$A$4,Calibration!$D$2:$D$4,G200)</f>
        <v>552.629265350075</v>
      </c>
    </row>
    <row r="201" spans="1:12" x14ac:dyDescent="0.25">
      <c r="A201">
        <v>994175</v>
      </c>
      <c r="B201">
        <v>14.06099987</v>
      </c>
      <c r="C201">
        <v>0.57080001000000002</v>
      </c>
      <c r="D201">
        <v>820.10101318</v>
      </c>
      <c r="E201">
        <v>1.83990002</v>
      </c>
      <c r="F201">
        <v>9.9000003020963209E+37</v>
      </c>
      <c r="G201">
        <v>1.4694999500000001</v>
      </c>
      <c r="H201">
        <v>1311.5119628899999</v>
      </c>
      <c r="J201" s="2">
        <f>TREND(Calibration!$A$2:$A$4,Calibration!$B$2:$B$4,C201)</f>
        <v>373.98414268744915</v>
      </c>
      <c r="K201" s="2">
        <f>TREND(Calibration!$A$2:$A$4,Calibration!$C$2:$C$4,E201)</f>
        <v>721.61422770666604</v>
      </c>
      <c r="L201" s="2">
        <f>TREND(Calibration!$A$2:$A$4,Calibration!$D$2:$D$4,G201)</f>
        <v>554.44861422800204</v>
      </c>
    </row>
    <row r="202" spans="1:12" x14ac:dyDescent="0.25">
      <c r="A202">
        <v>999174</v>
      </c>
      <c r="B202">
        <v>13.989000320000001</v>
      </c>
      <c r="C202">
        <v>0.57410002000000004</v>
      </c>
      <c r="D202">
        <v>829.39001465000001</v>
      </c>
      <c r="E202">
        <v>1.7881</v>
      </c>
      <c r="F202">
        <v>9.9000003020963209E+37</v>
      </c>
      <c r="G202">
        <v>1.4726999999999999</v>
      </c>
      <c r="H202">
        <v>9.9000003020963209E+37</v>
      </c>
      <c r="J202" s="2">
        <f>TREND(Calibration!$A$2:$A$4,Calibration!$B$2:$B$4,C202)</f>
        <v>376.02244669132978</v>
      </c>
      <c r="K202" s="2">
        <f>TREND(Calibration!$A$2:$A$4,Calibration!$C$2:$C$4,E202)</f>
        <v>700.71832351366527</v>
      </c>
      <c r="L202" s="2">
        <f>TREND(Calibration!$A$2:$A$4,Calibration!$D$2:$D$4,G202)</f>
        <v>555.77182779576708</v>
      </c>
    </row>
    <row r="203" spans="1:12" x14ac:dyDescent="0.25">
      <c r="A203">
        <v>1004175</v>
      </c>
      <c r="B203">
        <v>13.9829998</v>
      </c>
      <c r="C203">
        <v>0.56809997999999995</v>
      </c>
      <c r="D203">
        <v>1056.2779541</v>
      </c>
      <c r="E203">
        <v>1.7826999400000001</v>
      </c>
      <c r="F203">
        <v>899.27099609000004</v>
      </c>
      <c r="G203">
        <v>1.47650003</v>
      </c>
      <c r="H203">
        <v>1223.1080322299999</v>
      </c>
      <c r="J203" s="2">
        <f>TREND(Calibration!$A$2:$A$4,Calibration!$B$2:$B$4,C203)</f>
        <v>372.31642593519746</v>
      </c>
      <c r="K203" s="2">
        <f>TREND(Calibration!$A$2:$A$4,Calibration!$C$2:$C$4,E203)</f>
        <v>698.53996264823604</v>
      </c>
      <c r="L203" s="2">
        <f>TREND(Calibration!$A$2:$A$4,Calibration!$D$2:$D$4,G203)</f>
        <v>557.34313176099101</v>
      </c>
    </row>
    <row r="204" spans="1:12" x14ac:dyDescent="0.25">
      <c r="A204">
        <v>1009174</v>
      </c>
      <c r="B204">
        <v>14.050999640000001</v>
      </c>
      <c r="C204">
        <v>0.57029998000000004</v>
      </c>
      <c r="D204">
        <v>990.65698241999996</v>
      </c>
      <c r="E204">
        <v>1.8918000500000001</v>
      </c>
      <c r="F204">
        <v>966.05499268000005</v>
      </c>
      <c r="G204">
        <v>1.47920001</v>
      </c>
      <c r="H204">
        <v>9.9000003020963209E+37</v>
      </c>
      <c r="J204" s="2">
        <f>TREND(Calibration!$A$2:$A$4,Calibration!$B$2:$B$4,C204)</f>
        <v>373.67529115334457</v>
      </c>
      <c r="K204" s="2">
        <f>TREND(Calibration!$A$2:$A$4,Calibration!$C$2:$C$4,E204)</f>
        <v>742.55047550143263</v>
      </c>
      <c r="L204" s="2">
        <f>TREND(Calibration!$A$2:$A$4,Calibration!$D$2:$D$4,G204)</f>
        <v>558.45956749439983</v>
      </c>
    </row>
    <row r="205" spans="1:12" x14ac:dyDescent="0.25">
      <c r="A205">
        <v>1014174</v>
      </c>
      <c r="B205">
        <v>14.135000229999999</v>
      </c>
      <c r="C205">
        <v>0.57029998000000004</v>
      </c>
      <c r="D205">
        <v>1329.5209960899999</v>
      </c>
      <c r="E205">
        <v>1.95009995</v>
      </c>
      <c r="F205">
        <v>441.89599608999998</v>
      </c>
      <c r="G205">
        <v>1.4878</v>
      </c>
      <c r="H205">
        <v>9.9000003020963209E+37</v>
      </c>
      <c r="J205" s="2">
        <f>TREND(Calibration!$A$2:$A$4,Calibration!$B$2:$B$4,C205)</f>
        <v>373.67529115334457</v>
      </c>
      <c r="K205" s="2">
        <f>TREND(Calibration!$A$2:$A$4,Calibration!$C$2:$C$4,E205)</f>
        <v>766.06840319454011</v>
      </c>
      <c r="L205" s="2">
        <f>TREND(Calibration!$A$2:$A$4,Calibration!$D$2:$D$4,G205)</f>
        <v>562.015644259027</v>
      </c>
    </row>
    <row r="206" spans="1:12" x14ac:dyDescent="0.25">
      <c r="A206">
        <v>1019175</v>
      </c>
      <c r="B206">
        <v>14.37199974</v>
      </c>
      <c r="C206">
        <v>0.56489997999999997</v>
      </c>
      <c r="D206">
        <v>633.89001465000001</v>
      </c>
      <c r="E206">
        <v>1.9975999600000001</v>
      </c>
      <c r="F206">
        <v>690.13702393000005</v>
      </c>
      <c r="G206">
        <v>1.48029995</v>
      </c>
      <c r="H206">
        <v>9.9000003020963209E+37</v>
      </c>
      <c r="J206" s="2">
        <f>TREND(Calibration!$A$2:$A$4,Calibration!$B$2:$B$4,C206)</f>
        <v>370.33989470880181</v>
      </c>
      <c r="K206" s="2">
        <f>TREND(Calibration!$A$2:$A$4,Calibration!$C$2:$C$4,E206)</f>
        <v>785.22970193779486</v>
      </c>
      <c r="L206" s="2">
        <f>TREND(Calibration!$A$2:$A$4,Calibration!$D$2:$D$4,G206)</f>
        <v>558.91439024145927</v>
      </c>
    </row>
    <row r="207" spans="1:12" x14ac:dyDescent="0.25">
      <c r="A207">
        <v>1024174</v>
      </c>
      <c r="B207">
        <v>14.51299953</v>
      </c>
      <c r="C207">
        <v>0.56650001000000005</v>
      </c>
      <c r="D207">
        <v>852.03399658000001</v>
      </c>
      <c r="E207">
        <v>1.9134000499999999</v>
      </c>
      <c r="F207">
        <v>595.54901123000002</v>
      </c>
      <c r="G207">
        <v>1.4813000000000001</v>
      </c>
      <c r="H207">
        <v>9.9000003020963209E+37</v>
      </c>
      <c r="J207" s="2">
        <f>TREND(Calibration!$A$2:$A$4,Calibration!$B$2:$B$4,C207)</f>
        <v>371.32817885197994</v>
      </c>
      <c r="K207" s="2">
        <f>TREND(Calibration!$A$2:$A$4,Calibration!$C$2:$C$4,E207)</f>
        <v>751.26382214818705</v>
      </c>
      <c r="L207" s="2">
        <f>TREND(Calibration!$A$2:$A$4,Calibration!$D$2:$D$4,G207)</f>
        <v>559.32790869537212</v>
      </c>
    </row>
    <row r="208" spans="1:12" x14ac:dyDescent="0.25">
      <c r="A208">
        <v>1029174</v>
      </c>
      <c r="B208">
        <v>14.510999679999999</v>
      </c>
      <c r="C208">
        <v>0.56330000999999996</v>
      </c>
      <c r="D208">
        <v>1127.35998535</v>
      </c>
      <c r="E208">
        <v>2.02950001</v>
      </c>
      <c r="F208">
        <v>458.41699218999997</v>
      </c>
      <c r="G208">
        <v>1.4818999799999999</v>
      </c>
      <c r="H208">
        <v>9.9000003020963209E+37</v>
      </c>
      <c r="J208" s="2">
        <f>TREND(Calibration!$A$2:$A$4,Calibration!$B$2:$B$4,C208)</f>
        <v>369.35164762558418</v>
      </c>
      <c r="K208" s="2">
        <f>TREND(Calibration!$A$2:$A$4,Calibration!$C$2:$C$4,E208)</f>
        <v>798.09804423866524</v>
      </c>
      <c r="L208" s="2">
        <f>TREND(Calibration!$A$2:$A$4,Calibration!$D$2:$D$4,G208)</f>
        <v>559.57599909283078</v>
      </c>
    </row>
    <row r="209" spans="1:12" x14ac:dyDescent="0.25">
      <c r="A209">
        <v>1034174</v>
      </c>
      <c r="B209">
        <v>14.44799995</v>
      </c>
      <c r="C209">
        <v>0.56269997000000005</v>
      </c>
      <c r="D209">
        <v>864.94702147999999</v>
      </c>
      <c r="E209">
        <v>2.20549989</v>
      </c>
      <c r="F209">
        <v>609.53100586000005</v>
      </c>
      <c r="G209">
        <v>1.48459995</v>
      </c>
      <c r="H209">
        <v>9.9000003020963209E+37</v>
      </c>
      <c r="J209" s="2">
        <f>TREND(Calibration!$A$2:$A$4,Calibration!$B$2:$B$4,C209)</f>
        <v>368.98102331399468</v>
      </c>
      <c r="K209" s="2">
        <f>TREND(Calibration!$A$2:$A$4,Calibration!$C$2:$C$4,E209)</f>
        <v>869.09563517510935</v>
      </c>
      <c r="L209" s="2">
        <f>TREND(Calibration!$A$2:$A$4,Calibration!$D$2:$D$4,G209)</f>
        <v>560.69243069126173</v>
      </c>
    </row>
    <row r="210" spans="1:12" x14ac:dyDescent="0.25">
      <c r="A210">
        <v>1039174</v>
      </c>
      <c r="B210">
        <v>14.37199974</v>
      </c>
      <c r="C210">
        <v>0.55889999999999995</v>
      </c>
      <c r="D210">
        <v>981.33099364999998</v>
      </c>
      <c r="E210">
        <v>2.2341001</v>
      </c>
      <c r="F210">
        <v>622.27001953000001</v>
      </c>
      <c r="G210">
        <v>1.48670006</v>
      </c>
      <c r="H210">
        <v>9.9000003020963209E+37</v>
      </c>
      <c r="J210" s="2">
        <f>TREND(Calibration!$A$2:$A$4,Calibration!$B$2:$B$4,C210)</f>
        <v>366.63391101262999</v>
      </c>
      <c r="K210" s="2">
        <f>TREND(Calibration!$A$2:$A$4,Calibration!$C$2:$C$4,E210)</f>
        <v>880.63283628158968</v>
      </c>
      <c r="L210" s="2">
        <f>TREND(Calibration!$A$2:$A$4,Calibration!$D$2:$D$4,G210)</f>
        <v>561.56082151196745</v>
      </c>
    </row>
    <row r="211" spans="1:12" x14ac:dyDescent="0.25">
      <c r="A211">
        <v>1044174</v>
      </c>
      <c r="B211">
        <v>14.23600006</v>
      </c>
      <c r="C211">
        <v>0.56430000000000002</v>
      </c>
      <c r="D211">
        <v>1006.10302734</v>
      </c>
      <c r="E211">
        <v>2.4226000299999999</v>
      </c>
      <c r="F211">
        <v>652.94396973000005</v>
      </c>
      <c r="G211">
        <v>1.47860003</v>
      </c>
      <c r="H211">
        <v>9.9000003020963209E+37</v>
      </c>
      <c r="J211" s="2">
        <f>TREND(Calibration!$A$2:$A$4,Calibration!$B$2:$B$4,C211)</f>
        <v>369.96930745717282</v>
      </c>
      <c r="K211" s="2">
        <f>TREND(Calibration!$A$2:$A$4,Calibration!$C$2:$C$4,E211)</f>
        <v>956.67289336394867</v>
      </c>
      <c r="L211" s="2">
        <f>TREND(Calibration!$A$2:$A$4,Calibration!$D$2:$D$4,G211)</f>
        <v>558.21147709694105</v>
      </c>
    </row>
    <row r="212" spans="1:12" x14ac:dyDescent="0.25">
      <c r="A212">
        <v>1049174</v>
      </c>
      <c r="B212">
        <v>14.17199993</v>
      </c>
      <c r="C212">
        <v>0.55949998000000001</v>
      </c>
      <c r="D212">
        <v>1010.18200684</v>
      </c>
      <c r="E212">
        <v>2.2439000600000001</v>
      </c>
      <c r="F212">
        <v>626.07501220999995</v>
      </c>
      <c r="G212">
        <v>1.47430003</v>
      </c>
      <c r="H212">
        <v>9.9000003020963209E+37</v>
      </c>
      <c r="J212" s="2">
        <f>TREND(Calibration!$A$2:$A$4,Calibration!$B$2:$B$4,C212)</f>
        <v>367.00449826425904</v>
      </c>
      <c r="K212" s="2">
        <f>TREND(Calibration!$A$2:$A$4,Calibration!$C$2:$C$4,E212)</f>
        <v>884.58609779104927</v>
      </c>
      <c r="L212" s="2">
        <f>TREND(Calibration!$A$2:$A$4,Calibration!$D$2:$D$4,G212)</f>
        <v>556.43343664713871</v>
      </c>
    </row>
    <row r="213" spans="1:12" x14ac:dyDescent="0.25">
      <c r="A213">
        <v>1054175</v>
      </c>
      <c r="B213">
        <v>14.166999819999999</v>
      </c>
      <c r="C213">
        <v>0.56809997999999995</v>
      </c>
      <c r="D213">
        <v>888.87902831999997</v>
      </c>
      <c r="E213">
        <v>2.2806000700000002</v>
      </c>
      <c r="F213">
        <v>791.72998046999999</v>
      </c>
      <c r="G213">
        <v>1.4770000000000001</v>
      </c>
      <c r="H213">
        <v>9.9000003020963209E+37</v>
      </c>
      <c r="J213" s="2">
        <f>TREND(Calibration!$A$2:$A$4,Calibration!$B$2:$B$4,C213)</f>
        <v>372.31642593519746</v>
      </c>
      <c r="K213" s="2">
        <f>TREND(Calibration!$A$2:$A$4,Calibration!$C$2:$C$4,E213)</f>
        <v>899.39072321092692</v>
      </c>
      <c r="L213" s="2">
        <f>TREND(Calibration!$A$2:$A$4,Calibration!$D$2:$D$4,G213)</f>
        <v>557.54986824556966</v>
      </c>
    </row>
    <row r="214" spans="1:12" x14ac:dyDescent="0.25">
      <c r="A214">
        <v>1059174</v>
      </c>
      <c r="B214">
        <v>14.34300041</v>
      </c>
      <c r="C214">
        <v>0.56110000999999998</v>
      </c>
      <c r="D214">
        <v>802.35498046999999</v>
      </c>
      <c r="E214">
        <v>2.1029000299999998</v>
      </c>
      <c r="F214">
        <v>777.27899170000001</v>
      </c>
      <c r="G214">
        <v>1.47969997</v>
      </c>
      <c r="H214">
        <v>9.9000003020963209E+37</v>
      </c>
      <c r="J214" s="2">
        <f>TREND(Calibration!$A$2:$A$4,Calibration!$B$2:$B$4,C214)</f>
        <v>367.99278240743712</v>
      </c>
      <c r="K214" s="2">
        <f>TREND(Calibration!$A$2:$A$4,Calibration!$C$2:$C$4,E214)</f>
        <v>827.70729507842043</v>
      </c>
      <c r="L214" s="2">
        <f>TREND(Calibration!$A$2:$A$4,Calibration!$D$2:$D$4,G214)</f>
        <v>558.6662998440006</v>
      </c>
    </row>
    <row r="215" spans="1:12" x14ac:dyDescent="0.25">
      <c r="A215">
        <v>1064174</v>
      </c>
      <c r="B215">
        <v>14.47999954</v>
      </c>
      <c r="C215">
        <v>0.56699997000000002</v>
      </c>
      <c r="D215">
        <v>867.50201416000004</v>
      </c>
      <c r="E215">
        <v>2.07920003</v>
      </c>
      <c r="F215">
        <v>851.44500731999995</v>
      </c>
      <c r="G215">
        <v>1.47650003</v>
      </c>
      <c r="H215">
        <v>9.9000003020963209E+37</v>
      </c>
      <c r="J215" s="2">
        <f>TREND(Calibration!$A$2:$A$4,Calibration!$B$2:$B$4,C215)</f>
        <v>371.63698714946389</v>
      </c>
      <c r="K215" s="2">
        <f>TREND(Calibration!$A$2:$A$4,Calibration!$C$2:$C$4,E215)</f>
        <v>818.14681750767591</v>
      </c>
      <c r="L215" s="2">
        <f>TREND(Calibration!$A$2:$A$4,Calibration!$D$2:$D$4,G215)</f>
        <v>557.34313176099101</v>
      </c>
    </row>
    <row r="216" spans="1:12" x14ac:dyDescent="0.25">
      <c r="A216">
        <v>1069175</v>
      </c>
      <c r="B216">
        <v>14.557000159999999</v>
      </c>
      <c r="C216">
        <v>0.56379997999999998</v>
      </c>
      <c r="D216">
        <v>822.36602783000001</v>
      </c>
      <c r="E216">
        <v>2.0397000300000001</v>
      </c>
      <c r="F216">
        <v>875.53802489999998</v>
      </c>
      <c r="G216">
        <v>1.47969997</v>
      </c>
      <c r="H216">
        <v>9.9000003020963209E+37</v>
      </c>
      <c r="J216" s="2">
        <f>TREND(Calibration!$A$2:$A$4,Calibration!$B$2:$B$4,C216)</f>
        <v>369.66046209972825</v>
      </c>
      <c r="K216" s="2">
        <f>TREND(Calibration!$A$2:$A$4,Calibration!$C$2:$C$4,E216)</f>
        <v>802.21268822310185</v>
      </c>
      <c r="L216" s="2">
        <f>TREND(Calibration!$A$2:$A$4,Calibration!$D$2:$D$4,G216)</f>
        <v>558.6662998440006</v>
      </c>
    </row>
    <row r="217" spans="1:12" x14ac:dyDescent="0.25">
      <c r="A217">
        <v>1074175</v>
      </c>
      <c r="B217">
        <v>14.602000240000001</v>
      </c>
      <c r="C217">
        <v>0.55250001000000004</v>
      </c>
      <c r="D217">
        <v>629.48199463000003</v>
      </c>
      <c r="E217">
        <v>2.0559001000000001</v>
      </c>
      <c r="F217">
        <v>902.49401854999996</v>
      </c>
      <c r="G217">
        <v>1.47490001</v>
      </c>
      <c r="H217">
        <v>9.9000003020963209E+37</v>
      </c>
      <c r="J217" s="2">
        <f>TREND(Calibration!$A$2:$A$4,Calibration!$B$2:$B$4,C217)</f>
        <v>362.68085473649876</v>
      </c>
      <c r="K217" s="2">
        <f>TREND(Calibration!$A$2:$A$4,Calibration!$C$2:$C$4,E217)</f>
        <v>808.74772644586517</v>
      </c>
      <c r="L217" s="2">
        <f>TREND(Calibration!$A$2:$A$4,Calibration!$D$2:$D$4,G217)</f>
        <v>556.68152704459737</v>
      </c>
    </row>
    <row r="218" spans="1:12" x14ac:dyDescent="0.25">
      <c r="A218">
        <v>1079174</v>
      </c>
      <c r="B218">
        <v>14.59899998</v>
      </c>
      <c r="C218">
        <v>0.55250001000000004</v>
      </c>
      <c r="D218">
        <v>681.76098633000004</v>
      </c>
      <c r="E218">
        <v>2.0769999000000001</v>
      </c>
      <c r="F218">
        <v>869.15301513999998</v>
      </c>
      <c r="G218">
        <v>1.47430003</v>
      </c>
      <c r="H218">
        <v>9.9000003020963209E+37</v>
      </c>
      <c r="J218" s="2">
        <f>TREND(Calibration!$A$2:$A$4,Calibration!$B$2:$B$4,C218)</f>
        <v>362.68085473649876</v>
      </c>
      <c r="K218" s="2">
        <f>TREND(Calibration!$A$2:$A$4,Calibration!$C$2:$C$4,E218)</f>
        <v>817.25929457443874</v>
      </c>
      <c r="L218" s="2">
        <f>TREND(Calibration!$A$2:$A$4,Calibration!$D$2:$D$4,G218)</f>
        <v>556.43343664713871</v>
      </c>
    </row>
    <row r="219" spans="1:12" x14ac:dyDescent="0.25">
      <c r="A219">
        <v>1084171</v>
      </c>
      <c r="B219">
        <v>14.527000429999999</v>
      </c>
      <c r="C219">
        <v>0.56160003000000003</v>
      </c>
      <c r="D219">
        <v>949.35699463000003</v>
      </c>
      <c r="E219">
        <v>2.0348999499999998</v>
      </c>
      <c r="F219">
        <v>988.55499268000005</v>
      </c>
      <c r="G219">
        <v>1.4726999999999999</v>
      </c>
      <c r="H219">
        <v>9.9000003020963209E+37</v>
      </c>
      <c r="J219" s="2">
        <f>TREND(Calibration!$A$2:$A$4,Calibration!$B$2:$B$4,C219)</f>
        <v>368.30162776488169</v>
      </c>
      <c r="K219" s="2">
        <f>TREND(Calibration!$A$2:$A$4,Calibration!$C$2:$C$4,E219)</f>
        <v>800.27635669661311</v>
      </c>
      <c r="L219" s="2">
        <f>TREND(Calibration!$A$2:$A$4,Calibration!$D$2:$D$4,G219)</f>
        <v>555.77182779576708</v>
      </c>
    </row>
    <row r="220" spans="1:12" x14ac:dyDescent="0.25">
      <c r="A220">
        <v>1089171</v>
      </c>
      <c r="B220">
        <v>14.46899986</v>
      </c>
      <c r="C220">
        <v>0.56809997999999995</v>
      </c>
      <c r="D220">
        <v>885.61102295000001</v>
      </c>
      <c r="E220">
        <v>2.0306000700000002</v>
      </c>
      <c r="F220">
        <v>1095.39294434</v>
      </c>
      <c r="G220">
        <v>1.4839999699999999</v>
      </c>
      <c r="H220">
        <v>1244.7779541</v>
      </c>
      <c r="J220" s="2">
        <f>TREND(Calibration!$A$2:$A$4,Calibration!$B$2:$B$4,C220)</f>
        <v>372.31642593519746</v>
      </c>
      <c r="K220" s="2">
        <f>TREND(Calibration!$A$2:$A$4,Calibration!$C$2:$C$4,E220)</f>
        <v>798.54180368830555</v>
      </c>
      <c r="L220" s="2">
        <f>TREND(Calibration!$A$2:$A$4,Calibration!$D$2:$D$4,G220)</f>
        <v>560.44434029380307</v>
      </c>
    </row>
    <row r="221" spans="1:12" x14ac:dyDescent="0.25">
      <c r="A221">
        <v>1094171</v>
      </c>
      <c r="B221">
        <v>14.38399982</v>
      </c>
      <c r="C221">
        <v>0.57239996999999998</v>
      </c>
      <c r="D221">
        <v>990.43597411999997</v>
      </c>
      <c r="E221">
        <v>2.0408000899999998</v>
      </c>
      <c r="F221">
        <v>1207.4520263700001</v>
      </c>
      <c r="G221">
        <v>1.48029995</v>
      </c>
      <c r="H221">
        <v>9.9000003020963209E+37</v>
      </c>
      <c r="J221" s="2">
        <f>TREND(Calibration!$A$2:$A$4,Calibration!$B$2:$B$4,C221)</f>
        <v>374.97238359400666</v>
      </c>
      <c r="K221" s="2">
        <f>TREND(Calibration!$A$2:$A$4,Calibration!$C$2:$C$4,E221)</f>
        <v>802.65644767274193</v>
      </c>
      <c r="L221" s="2">
        <f>TREND(Calibration!$A$2:$A$4,Calibration!$D$2:$D$4,G221)</f>
        <v>558.91439024145927</v>
      </c>
    </row>
    <row r="222" spans="1:12" x14ac:dyDescent="0.25">
      <c r="A222">
        <v>1099171</v>
      </c>
      <c r="B222">
        <v>14.333999629999999</v>
      </c>
      <c r="C222">
        <v>0.57349998000000002</v>
      </c>
      <c r="D222">
        <v>920.80603026999995</v>
      </c>
      <c r="E222">
        <v>1.99650002</v>
      </c>
      <c r="F222">
        <v>9.9000003020963209E+37</v>
      </c>
      <c r="G222">
        <v>1.4818999799999999</v>
      </c>
      <c r="H222">
        <v>1232.05700684</v>
      </c>
      <c r="J222" s="2">
        <f>TREND(Calibration!$A$2:$A$4,Calibration!$B$2:$B$4,C222)</f>
        <v>375.65182237974028</v>
      </c>
      <c r="K222" s="2">
        <f>TREND(Calibration!$A$2:$A$4,Calibration!$C$2:$C$4,E222)</f>
        <v>784.78599089563602</v>
      </c>
      <c r="L222" s="2">
        <f>TREND(Calibration!$A$2:$A$4,Calibration!$D$2:$D$4,G222)</f>
        <v>559.57599909283078</v>
      </c>
    </row>
    <row r="223" spans="1:12" x14ac:dyDescent="0.25">
      <c r="A223">
        <v>1104170</v>
      </c>
      <c r="B223">
        <v>14.25899982</v>
      </c>
      <c r="C223">
        <v>0.57349998000000002</v>
      </c>
      <c r="D223">
        <v>1080.5930175799999</v>
      </c>
      <c r="E223">
        <v>2.1008000400000002</v>
      </c>
      <c r="F223">
        <v>9.9000003020963209E+37</v>
      </c>
      <c r="G223">
        <v>1.47490001</v>
      </c>
      <c r="H223">
        <v>9.9000003020963209E+37</v>
      </c>
      <c r="J223" s="2">
        <f>TREND(Calibration!$A$2:$A$4,Calibration!$B$2:$B$4,C223)</f>
        <v>375.65182237974028</v>
      </c>
      <c r="K223" s="2">
        <f>TREND(Calibration!$A$2:$A$4,Calibration!$C$2:$C$4,E223)</f>
        <v>826.86016818838732</v>
      </c>
      <c r="L223" s="2">
        <f>TREND(Calibration!$A$2:$A$4,Calibration!$D$2:$D$4,G223)</f>
        <v>556.68152704459737</v>
      </c>
    </row>
    <row r="224" spans="1:12" x14ac:dyDescent="0.25">
      <c r="A224">
        <v>1109170</v>
      </c>
      <c r="B224">
        <v>14.28499985</v>
      </c>
      <c r="C224">
        <v>0.56809997999999995</v>
      </c>
      <c r="D224">
        <v>787.91900635000002</v>
      </c>
      <c r="E224">
        <v>2.0683999100000001</v>
      </c>
      <c r="F224">
        <v>9.9000003020963209E+37</v>
      </c>
      <c r="G224">
        <v>1.47000003</v>
      </c>
      <c r="H224">
        <v>9.9000003020963209E+37</v>
      </c>
      <c r="J224" s="2">
        <f>TREND(Calibration!$A$2:$A$4,Calibration!$B$2:$B$4,C224)</f>
        <v>372.31642593519746</v>
      </c>
      <c r="K224" s="2">
        <f>TREND(Calibration!$A$2:$A$4,Calibration!$C$2:$C$4,E224)</f>
        <v>813.79009577681745</v>
      </c>
      <c r="L224" s="2">
        <f>TREND(Calibration!$A$2:$A$4,Calibration!$D$2:$D$4,G224)</f>
        <v>554.65539619733624</v>
      </c>
    </row>
    <row r="225" spans="1:12" x14ac:dyDescent="0.25">
      <c r="A225">
        <v>1114170</v>
      </c>
      <c r="B225">
        <v>14.31400013</v>
      </c>
      <c r="C225">
        <v>0.56599997999999996</v>
      </c>
      <c r="D225">
        <v>612.69598388999998</v>
      </c>
      <c r="E225">
        <v>2.2790000400000001</v>
      </c>
      <c r="F225">
        <v>9.9000003020963209E+37</v>
      </c>
      <c r="G225">
        <v>1.47000003</v>
      </c>
      <c r="H225">
        <v>9.9000003020963209E+37</v>
      </c>
      <c r="J225" s="2">
        <f>TREND(Calibration!$A$2:$A$4,Calibration!$B$2:$B$4,C225)</f>
        <v>371.01932731787531</v>
      </c>
      <c r="K225" s="2">
        <f>TREND(Calibration!$A$2:$A$4,Calibration!$C$2:$C$4,E225)</f>
        <v>898.74527802411183</v>
      </c>
      <c r="L225" s="2">
        <f>TREND(Calibration!$A$2:$A$4,Calibration!$D$2:$D$4,G225)</f>
        <v>554.65539619733624</v>
      </c>
    </row>
    <row r="226" spans="1:12" x14ac:dyDescent="0.25">
      <c r="A226">
        <v>1119171</v>
      </c>
      <c r="B226">
        <v>14.3579998</v>
      </c>
      <c r="C226">
        <v>0.56969999999999998</v>
      </c>
      <c r="D226">
        <v>594.90997314000003</v>
      </c>
      <c r="E226">
        <v>2.4723000499999999</v>
      </c>
      <c r="F226">
        <v>9.9000003020963209E+37</v>
      </c>
      <c r="G226">
        <v>1.47490001</v>
      </c>
      <c r="H226">
        <v>9.9000003020963209E+37</v>
      </c>
      <c r="J226" s="2">
        <f>TREND(Calibration!$A$2:$A$4,Calibration!$B$2:$B$4,C226)</f>
        <v>373.30470390171553</v>
      </c>
      <c r="K226" s="2">
        <f>TREND(Calibration!$A$2:$A$4,Calibration!$C$2:$C$4,E226)</f>
        <v>976.72166663295934</v>
      </c>
      <c r="L226" s="2">
        <f>TREND(Calibration!$A$2:$A$4,Calibration!$D$2:$D$4,G226)</f>
        <v>556.68152704459737</v>
      </c>
    </row>
    <row r="227" spans="1:12" x14ac:dyDescent="0.25">
      <c r="A227">
        <v>1124171</v>
      </c>
      <c r="B227">
        <v>14.34500027</v>
      </c>
      <c r="C227">
        <v>0.56430000000000002</v>
      </c>
      <c r="D227">
        <v>487.08801269999998</v>
      </c>
      <c r="E227">
        <v>2.2925000199999999</v>
      </c>
      <c r="F227">
        <v>9.9000003020963209E+37</v>
      </c>
      <c r="G227">
        <v>1.47539997</v>
      </c>
      <c r="H227">
        <v>1181.7120361299999</v>
      </c>
      <c r="J227" s="2">
        <f>TREND(Calibration!$A$2:$A$4,Calibration!$B$2:$B$4,C227)</f>
        <v>369.96930745717282</v>
      </c>
      <c r="K227" s="2">
        <f>TREND(Calibration!$A$2:$A$4,Calibration!$C$2:$C$4,E227)</f>
        <v>904.19111161041963</v>
      </c>
      <c r="L227" s="2">
        <f>TREND(Calibration!$A$2:$A$4,Calibration!$D$2:$D$4,G227)</f>
        <v>556.88825939419814</v>
      </c>
    </row>
    <row r="228" spans="1:12" x14ac:dyDescent="0.25">
      <c r="A228">
        <v>1129171</v>
      </c>
      <c r="B228">
        <v>14.26599979</v>
      </c>
      <c r="C228">
        <v>0.56379997999999998</v>
      </c>
      <c r="D228">
        <v>491.02899170000001</v>
      </c>
      <c r="E228">
        <v>2.2606000900000001</v>
      </c>
      <c r="F228">
        <v>1351.49902344</v>
      </c>
      <c r="G228">
        <v>1.4808000299999999</v>
      </c>
      <c r="H228">
        <v>9.9000003020963209E+37</v>
      </c>
      <c r="J228" s="2">
        <f>TREND(Calibration!$A$2:$A$4,Calibration!$B$2:$B$4,C228)</f>
        <v>369.66046209972825</v>
      </c>
      <c r="K228" s="2">
        <f>TREND(Calibration!$A$2:$A$4,Calibration!$C$2:$C$4,E228)</f>
        <v>891.32281771703072</v>
      </c>
      <c r="L228" s="2">
        <f>TREND(Calibration!$A$2:$A$4,Calibration!$D$2:$D$4,G228)</f>
        <v>559.12117221079347</v>
      </c>
    </row>
    <row r="229" spans="1:12" x14ac:dyDescent="0.25">
      <c r="A229">
        <v>1134171</v>
      </c>
      <c r="B229">
        <v>14.20400047</v>
      </c>
      <c r="C229">
        <v>0.56160003000000003</v>
      </c>
      <c r="D229">
        <v>589.05200194999998</v>
      </c>
      <c r="E229">
        <v>2.26329994</v>
      </c>
      <c r="F229">
        <v>1069.70605469</v>
      </c>
      <c r="G229">
        <v>1.47860003</v>
      </c>
      <c r="H229">
        <v>9.9000003020963209E+37</v>
      </c>
      <c r="J229" s="2">
        <f>TREND(Calibration!$A$2:$A$4,Calibration!$B$2:$B$4,C229)</f>
        <v>368.30162776488169</v>
      </c>
      <c r="K229" s="2">
        <f>TREND(Calibration!$A$2:$A$4,Calibration!$C$2:$C$4,E229)</f>
        <v>892.41192553852329</v>
      </c>
      <c r="L229" s="2">
        <f>TREND(Calibration!$A$2:$A$4,Calibration!$D$2:$D$4,G229)</f>
        <v>558.21147709694105</v>
      </c>
    </row>
    <row r="230" spans="1:12" x14ac:dyDescent="0.25">
      <c r="A230">
        <v>1139171</v>
      </c>
      <c r="B230">
        <v>14.10900021</v>
      </c>
      <c r="C230">
        <v>0.56269997000000005</v>
      </c>
      <c r="D230">
        <v>687.73901366999996</v>
      </c>
      <c r="E230">
        <v>2.2616999099999999</v>
      </c>
      <c r="F230">
        <v>888.96600341999999</v>
      </c>
      <c r="G230">
        <v>1.47860003</v>
      </c>
      <c r="H230">
        <v>9.9000003020963209E+37</v>
      </c>
      <c r="J230" s="2">
        <f>TREND(Calibration!$A$2:$A$4,Calibration!$B$2:$B$4,C230)</f>
        <v>368.98102331399468</v>
      </c>
      <c r="K230" s="2">
        <f>TREND(Calibration!$A$2:$A$4,Calibration!$C$2:$C$4,E230)</f>
        <v>891.7664803517082</v>
      </c>
      <c r="L230" s="2">
        <f>TREND(Calibration!$A$2:$A$4,Calibration!$D$2:$D$4,G230)</f>
        <v>558.21147709694105</v>
      </c>
    </row>
    <row r="231" spans="1:12" x14ac:dyDescent="0.25">
      <c r="A231">
        <v>1144171</v>
      </c>
      <c r="B231">
        <v>14.17199993</v>
      </c>
      <c r="C231">
        <v>0.56330000999999996</v>
      </c>
      <c r="D231">
        <v>858.69702147999999</v>
      </c>
      <c r="E231">
        <v>2.2583999600000002</v>
      </c>
      <c r="F231">
        <v>923.08197021000001</v>
      </c>
      <c r="G231">
        <v>1.4759000499999999</v>
      </c>
      <c r="H231">
        <v>9.9000003020963209E+37</v>
      </c>
      <c r="J231" s="2">
        <f>TREND(Calibration!$A$2:$A$4,Calibration!$B$2:$B$4,C231)</f>
        <v>369.35164762558418</v>
      </c>
      <c r="K231" s="2">
        <f>TREND(Calibration!$A$2:$A$4,Calibration!$C$2:$C$4,E231)</f>
        <v>890.43529478379355</v>
      </c>
      <c r="L231" s="2">
        <f>TREND(Calibration!$A$2:$A$4,Calibration!$D$2:$D$4,G231)</f>
        <v>557.09504136353235</v>
      </c>
    </row>
    <row r="232" spans="1:12" x14ac:dyDescent="0.25">
      <c r="A232">
        <v>1149172</v>
      </c>
      <c r="B232">
        <v>14.29800034</v>
      </c>
      <c r="C232">
        <v>0.55949998000000001</v>
      </c>
      <c r="D232">
        <v>1350.57299805</v>
      </c>
      <c r="E232">
        <v>2.25900006</v>
      </c>
      <c r="F232">
        <v>544.75598145000004</v>
      </c>
      <c r="G232">
        <v>1.4737999399999999</v>
      </c>
      <c r="H232">
        <v>9.9000003020963209E+37</v>
      </c>
      <c r="J232" s="2">
        <f>TREND(Calibration!$A$2:$A$4,Calibration!$B$2:$B$4,C232)</f>
        <v>367.00449826425904</v>
      </c>
      <c r="K232" s="2">
        <f>TREND(Calibration!$A$2:$A$4,Calibration!$C$2:$C$4,E232)</f>
        <v>890.67737253021562</v>
      </c>
      <c r="L232" s="2">
        <f>TREND(Calibration!$A$2:$A$4,Calibration!$D$2:$D$4,G232)</f>
        <v>556.22665054282663</v>
      </c>
    </row>
    <row r="233" spans="1:12" x14ac:dyDescent="0.25">
      <c r="A233">
        <v>1154172</v>
      </c>
      <c r="B233">
        <v>14.472999570000001</v>
      </c>
      <c r="C233">
        <v>0.55790001</v>
      </c>
      <c r="D233">
        <v>760.99499512</v>
      </c>
      <c r="E233">
        <v>1.92789996</v>
      </c>
      <c r="F233">
        <v>594.27001953000001</v>
      </c>
      <c r="G233">
        <v>1.4737999399999999</v>
      </c>
      <c r="H233">
        <v>9.9000003020963209E+37</v>
      </c>
      <c r="J233" s="2">
        <f>TREND(Calibration!$A$2:$A$4,Calibration!$B$2:$B$4,C233)</f>
        <v>366.01625118104147</v>
      </c>
      <c r="K233" s="2">
        <f>TREND(Calibration!$A$2:$A$4,Calibration!$C$2:$C$4,E233)</f>
        <v>757.11302317488799</v>
      </c>
      <c r="L233" s="2">
        <f>TREND(Calibration!$A$2:$A$4,Calibration!$D$2:$D$4,G233)</f>
        <v>556.22665054282663</v>
      </c>
    </row>
    <row r="234" spans="1:12" x14ac:dyDescent="0.25">
      <c r="A234">
        <v>1159171</v>
      </c>
      <c r="B234">
        <v>14.62899971</v>
      </c>
      <c r="C234">
        <v>0.57029998000000004</v>
      </c>
      <c r="D234">
        <v>544.10400390999996</v>
      </c>
      <c r="E234">
        <v>1.8405</v>
      </c>
      <c r="F234">
        <v>1040.1660156200001</v>
      </c>
      <c r="G234">
        <v>1.4673000599999999</v>
      </c>
      <c r="H234">
        <v>1203.7170410199999</v>
      </c>
      <c r="J234" s="2">
        <f>TREND(Calibration!$A$2:$A$4,Calibration!$B$2:$B$4,C234)</f>
        <v>373.67529115334457</v>
      </c>
      <c r="K234" s="2">
        <f>TREND(Calibration!$A$2:$A$4,Calibration!$C$2:$C$4,E234)</f>
        <v>721.85625704560675</v>
      </c>
      <c r="L234" s="2">
        <f>TREND(Calibration!$A$2:$A$4,Calibration!$D$2:$D$4,G234)</f>
        <v>553.53896459890518</v>
      </c>
    </row>
    <row r="235" spans="1:12" x14ac:dyDescent="0.25">
      <c r="A235">
        <v>1164172</v>
      </c>
      <c r="B235">
        <v>14.710000040000001</v>
      </c>
      <c r="C235">
        <v>0.57620000999999998</v>
      </c>
      <c r="D235">
        <v>1046.4589843700001</v>
      </c>
      <c r="E235">
        <v>1.8517999599999999</v>
      </c>
      <c r="F235">
        <v>1058.47302246</v>
      </c>
      <c r="G235">
        <v>1.47049999</v>
      </c>
      <c r="H235">
        <v>9.9000003020963209E+37</v>
      </c>
      <c r="J235" s="2">
        <f>TREND(Calibration!$A$2:$A$4,Calibration!$B$2:$B$4,C235)</f>
        <v>377.31953913199186</v>
      </c>
      <c r="K235" s="2">
        <f>TREND(Calibration!$A$2:$A$4,Calibration!$C$2:$C$4,E235)</f>
        <v>726.41461207220209</v>
      </c>
      <c r="L235" s="2">
        <f>TREND(Calibration!$A$2:$A$4,Calibration!$D$2:$D$4,G235)</f>
        <v>554.8621285469369</v>
      </c>
    </row>
    <row r="236" spans="1:12" x14ac:dyDescent="0.25">
      <c r="A236">
        <v>1169170</v>
      </c>
      <c r="B236">
        <v>14.626000400000001</v>
      </c>
      <c r="C236">
        <v>0.57349998000000002</v>
      </c>
      <c r="D236">
        <v>965.06298828000001</v>
      </c>
      <c r="E236">
        <v>1.84800005</v>
      </c>
      <c r="F236">
        <v>1349.9029541</v>
      </c>
      <c r="G236">
        <v>1.4830000400000001</v>
      </c>
      <c r="H236">
        <v>1300.6319580100001</v>
      </c>
      <c r="J236" s="2">
        <f>TREND(Calibration!$A$2:$A$4,Calibration!$B$2:$B$4,C236)</f>
        <v>375.65182237974028</v>
      </c>
      <c r="K236" s="2">
        <f>TREND(Calibration!$A$2:$A$4,Calibration!$C$2:$C$4,E236)</f>
        <v>724.88174480106932</v>
      </c>
      <c r="L236" s="2">
        <f>TREND(Calibration!$A$2:$A$4,Calibration!$D$2:$D$4,G236)</f>
        <v>560.03087145962377</v>
      </c>
    </row>
    <row r="237" spans="1:12" x14ac:dyDescent="0.25">
      <c r="A237">
        <v>1174171</v>
      </c>
      <c r="B237">
        <v>14.49199963</v>
      </c>
      <c r="C237">
        <v>0.57190001000000001</v>
      </c>
      <c r="D237">
        <v>1050.61901855</v>
      </c>
      <c r="E237">
        <v>1.8868999500000001</v>
      </c>
      <c r="F237">
        <v>9.9000003020963209E+37</v>
      </c>
      <c r="G237">
        <v>1.48889995</v>
      </c>
      <c r="H237">
        <v>9.9000003020963209E+37</v>
      </c>
      <c r="J237" s="2">
        <f>TREND(Calibration!$A$2:$A$4,Calibration!$B$2:$B$4,C237)</f>
        <v>374.66357529652265</v>
      </c>
      <c r="K237" s="2">
        <f>TREND(Calibration!$A$2:$A$4,Calibration!$C$2:$C$4,E237)</f>
        <v>740.57379633922142</v>
      </c>
      <c r="L237" s="2">
        <f>TREND(Calibration!$A$2:$A$4,Calibration!$D$2:$D$4,G237)</f>
        <v>562.47047114106419</v>
      </c>
    </row>
    <row r="238" spans="1:12" x14ac:dyDescent="0.25">
      <c r="A238">
        <v>1179170</v>
      </c>
      <c r="B238">
        <v>14.34300041</v>
      </c>
      <c r="C238">
        <v>0.56430000000000002</v>
      </c>
      <c r="D238">
        <v>784.95202637</v>
      </c>
      <c r="E238">
        <v>1.8258999600000001</v>
      </c>
      <c r="F238">
        <v>1305.9589843700001</v>
      </c>
      <c r="G238">
        <v>1.4878</v>
      </c>
      <c r="H238">
        <v>9.9000003020963209E+37</v>
      </c>
      <c r="J238" s="2">
        <f>TREND(Calibration!$A$2:$A$4,Calibration!$B$2:$B$4,C238)</f>
        <v>369.96930745717282</v>
      </c>
      <c r="K238" s="2">
        <f>TREND(Calibration!$A$2:$A$4,Calibration!$C$2:$C$4,E238)</f>
        <v>715.96666400965853</v>
      </c>
      <c r="L238" s="2">
        <f>TREND(Calibration!$A$2:$A$4,Calibration!$D$2:$D$4,G238)</f>
        <v>562.015644259027</v>
      </c>
    </row>
    <row r="239" spans="1:12" x14ac:dyDescent="0.25">
      <c r="A239">
        <v>1184182</v>
      </c>
      <c r="B239">
        <v>14.29899979</v>
      </c>
      <c r="C239">
        <v>0.56599997999999996</v>
      </c>
      <c r="D239">
        <v>302.29699706999997</v>
      </c>
      <c r="E239">
        <v>1.80159998</v>
      </c>
      <c r="F239">
        <v>9.9000003020963209E+37</v>
      </c>
      <c r="G239">
        <v>1.48730004</v>
      </c>
      <c r="H239">
        <v>1057.7449951200001</v>
      </c>
      <c r="J239" s="2">
        <f>TREND(Calibration!$A$2:$A$4,Calibration!$B$2:$B$4,C239)</f>
        <v>371.01932731787531</v>
      </c>
      <c r="K239" s="2">
        <f>TREND(Calibration!$A$2:$A$4,Calibration!$C$2:$C$4,E239)</f>
        <v>706.16415709997329</v>
      </c>
      <c r="L239" s="2">
        <f>TREND(Calibration!$A$2:$A$4,Calibration!$D$2:$D$4,G239)</f>
        <v>561.80891190942623</v>
      </c>
    </row>
    <row r="240" spans="1:12" x14ac:dyDescent="0.25">
      <c r="A240">
        <v>1189170</v>
      </c>
      <c r="B240">
        <v>14.166000370000001</v>
      </c>
      <c r="C240">
        <v>0.57239996999999998</v>
      </c>
      <c r="D240">
        <v>1058.5109863299999</v>
      </c>
      <c r="E240">
        <v>1.7999999499999999</v>
      </c>
      <c r="F240">
        <v>855.41699218999997</v>
      </c>
      <c r="G240">
        <v>1.4813000000000001</v>
      </c>
      <c r="H240">
        <v>9.9000003020963209E+37</v>
      </c>
      <c r="J240" s="2">
        <f>TREND(Calibration!$A$2:$A$4,Calibration!$B$2:$B$4,C240)</f>
        <v>374.97238359400666</v>
      </c>
      <c r="K240" s="2">
        <f>TREND(Calibration!$A$2:$A$4,Calibration!$C$2:$C$4,E240)</f>
        <v>705.51871191315809</v>
      </c>
      <c r="L240" s="2">
        <f>TREND(Calibration!$A$2:$A$4,Calibration!$D$2:$D$4,G240)</f>
        <v>559.32790869537212</v>
      </c>
    </row>
    <row r="241" spans="1:12" x14ac:dyDescent="0.25">
      <c r="A241">
        <v>1194171</v>
      </c>
      <c r="B241">
        <v>14.19499969</v>
      </c>
      <c r="C241">
        <v>0.56540000000000001</v>
      </c>
      <c r="D241">
        <v>685.87402343999997</v>
      </c>
      <c r="E241">
        <v>1.8085999500000001</v>
      </c>
      <c r="F241">
        <v>842.07702637</v>
      </c>
      <c r="G241">
        <v>1.4894000300000001</v>
      </c>
      <c r="H241">
        <v>9.9000003020963209E+37</v>
      </c>
      <c r="J241" s="2">
        <f>TREND(Calibration!$A$2:$A$4,Calibration!$B$2:$B$4,C241)</f>
        <v>370.64874006624632</v>
      </c>
      <c r="K241" s="2">
        <f>TREND(Calibration!$A$2:$A$4,Calibration!$C$2:$C$4,E241)</f>
        <v>708.98791474473637</v>
      </c>
      <c r="L241" s="2">
        <f>TREND(Calibration!$A$2:$A$4,Calibration!$D$2:$D$4,G241)</f>
        <v>562.67725311039851</v>
      </c>
    </row>
    <row r="242" spans="1:12" x14ac:dyDescent="0.25">
      <c r="A242">
        <v>1199181</v>
      </c>
      <c r="B242">
        <v>14.397000309999999</v>
      </c>
      <c r="C242">
        <v>0.57139998999999997</v>
      </c>
      <c r="D242">
        <v>410.65399170000001</v>
      </c>
      <c r="E242">
        <v>1.79349995</v>
      </c>
      <c r="F242">
        <v>9.9000003020963209E+37</v>
      </c>
      <c r="G242">
        <v>1.48670006</v>
      </c>
      <c r="H242">
        <v>1161.0469970700001</v>
      </c>
      <c r="J242" s="2">
        <f>TREND(Calibration!$A$2:$A$4,Calibration!$B$2:$B$4,C242)</f>
        <v>374.35472993907814</v>
      </c>
      <c r="K242" s="2">
        <f>TREND(Calibration!$A$2:$A$4,Calibration!$C$2:$C$4,E242)</f>
        <v>702.89664000557002</v>
      </c>
      <c r="L242" s="2">
        <f>TREND(Calibration!$A$2:$A$4,Calibration!$D$2:$D$4,G242)</f>
        <v>561.56082151196745</v>
      </c>
    </row>
    <row r="243" spans="1:12" x14ac:dyDescent="0.25">
      <c r="A243">
        <v>1204172</v>
      </c>
      <c r="B243">
        <v>14.50899982</v>
      </c>
      <c r="C243">
        <v>0.57300001</v>
      </c>
      <c r="D243">
        <v>900.43103026999995</v>
      </c>
      <c r="E243">
        <v>1.7691999700000001</v>
      </c>
      <c r="F243">
        <v>1318.5030517600001</v>
      </c>
      <c r="G243">
        <v>1.4813000000000001</v>
      </c>
      <c r="H243">
        <v>1322.4229736299999</v>
      </c>
      <c r="J243" s="2">
        <f>TREND(Calibration!$A$2:$A$4,Calibration!$B$2:$B$4,C243)</f>
        <v>375.34300790559615</v>
      </c>
      <c r="K243" s="2">
        <f>TREND(Calibration!$A$2:$A$4,Calibration!$C$2:$C$4,E243)</f>
        <v>693.09413309588479</v>
      </c>
      <c r="L243" s="2">
        <f>TREND(Calibration!$A$2:$A$4,Calibration!$D$2:$D$4,G243)</f>
        <v>559.32790869537212</v>
      </c>
    </row>
    <row r="244" spans="1:12" x14ac:dyDescent="0.25">
      <c r="A244">
        <v>1209172</v>
      </c>
      <c r="B244">
        <v>14.53800011</v>
      </c>
      <c r="C244">
        <v>0.56919998000000005</v>
      </c>
      <c r="D244">
        <v>9.9000003020963209E+37</v>
      </c>
      <c r="E244">
        <v>1.80050004</v>
      </c>
      <c r="F244">
        <v>812.85498046999999</v>
      </c>
      <c r="G244">
        <v>1.4818999799999999</v>
      </c>
      <c r="H244">
        <v>9.9000003020963209E+37</v>
      </c>
      <c r="J244" s="2">
        <f>TREND(Calibration!$A$2:$A$4,Calibration!$B$2:$B$4,C244)</f>
        <v>372.99585854427107</v>
      </c>
      <c r="K244" s="2">
        <f>TREND(Calibration!$A$2:$A$4,Calibration!$C$2:$C$4,E244)</f>
        <v>705.72044605781446</v>
      </c>
      <c r="L244" s="2">
        <f>TREND(Calibration!$A$2:$A$4,Calibration!$D$2:$D$4,G244)</f>
        <v>559.57599909283078</v>
      </c>
    </row>
    <row r="245" spans="1:12" x14ac:dyDescent="0.25">
      <c r="A245">
        <v>1214170</v>
      </c>
      <c r="B245">
        <v>14.619999890000001</v>
      </c>
      <c r="C245">
        <v>0.56269997000000005</v>
      </c>
      <c r="D245">
        <v>662.52697753999996</v>
      </c>
      <c r="E245">
        <v>1.83239996</v>
      </c>
      <c r="F245">
        <v>1052.38793945</v>
      </c>
      <c r="G245">
        <v>1.48570001</v>
      </c>
      <c r="H245">
        <v>1070.4899902300001</v>
      </c>
      <c r="J245" s="2">
        <f>TREND(Calibration!$A$2:$A$4,Calibration!$B$2:$B$4,C245)</f>
        <v>368.98102331399468</v>
      </c>
      <c r="K245" s="2">
        <f>TREND(Calibration!$A$2:$A$4,Calibration!$C$2:$C$4,E245)</f>
        <v>718.58873591724671</v>
      </c>
      <c r="L245" s="2">
        <f>TREND(Calibration!$A$2:$A$4,Calibration!$D$2:$D$4,G245)</f>
        <v>561.14730305805472</v>
      </c>
    </row>
    <row r="246" spans="1:12" x14ac:dyDescent="0.25">
      <c r="A246">
        <v>1219182</v>
      </c>
      <c r="B246">
        <v>14.588000299999999</v>
      </c>
      <c r="C246">
        <v>0.57730000999999997</v>
      </c>
      <c r="D246">
        <v>591.53302001999998</v>
      </c>
      <c r="E246">
        <v>1.8279999499999999</v>
      </c>
      <c r="F246">
        <v>1309.0930175799999</v>
      </c>
      <c r="G246">
        <v>1.4921</v>
      </c>
      <c r="H246">
        <v>9.9000003020963209E+37</v>
      </c>
      <c r="J246" s="2">
        <f>TREND(Calibration!$A$2:$A$4,Calibration!$B$2:$B$4,C246)</f>
        <v>377.99897174106536</v>
      </c>
      <c r="K246" s="2">
        <f>TREND(Calibration!$A$2:$A$4,Calibration!$C$2:$C$4,E246)</f>
        <v>716.81379089969175</v>
      </c>
      <c r="L246" s="2">
        <f>TREND(Calibration!$A$2:$A$4,Calibration!$D$2:$D$4,G246)</f>
        <v>563.79368470882946</v>
      </c>
    </row>
    <row r="247" spans="1:12" x14ac:dyDescent="0.25">
      <c r="A247">
        <v>1224172</v>
      </c>
      <c r="B247">
        <v>14.43900013</v>
      </c>
      <c r="C247">
        <v>0.57190001000000001</v>
      </c>
      <c r="D247">
        <v>9.9000003020963209E+37</v>
      </c>
      <c r="E247">
        <v>1.8837000100000001</v>
      </c>
      <c r="F247">
        <v>1076.89294434</v>
      </c>
      <c r="G247">
        <v>1.4943000099999999</v>
      </c>
      <c r="H247">
        <v>9.9000003020963209E+37</v>
      </c>
      <c r="J247" s="2">
        <f>TREND(Calibration!$A$2:$A$4,Calibration!$B$2:$B$4,C247)</f>
        <v>374.66357529652265</v>
      </c>
      <c r="K247" s="2">
        <f>TREND(Calibration!$A$2:$A$4,Calibration!$C$2:$C$4,E247)</f>
        <v>739.28295437307258</v>
      </c>
      <c r="L247" s="2">
        <f>TREND(Calibration!$A$2:$A$4,Calibration!$D$2:$D$4,G247)</f>
        <v>564.70338395765964</v>
      </c>
    </row>
    <row r="248" spans="1:12" x14ac:dyDescent="0.25">
      <c r="A248">
        <v>1229181</v>
      </c>
      <c r="B248">
        <v>14.39299965</v>
      </c>
      <c r="C248">
        <v>0.56430000000000002</v>
      </c>
      <c r="D248">
        <v>769.26300048999997</v>
      </c>
      <c r="E248">
        <v>1.9230999900000001</v>
      </c>
      <c r="F248">
        <v>1089.6419677700001</v>
      </c>
      <c r="G248">
        <v>1.49749994</v>
      </c>
      <c r="H248">
        <v>1043.86206055</v>
      </c>
      <c r="J248" s="2">
        <f>TREND(Calibration!$A$2:$A$4,Calibration!$B$2:$B$4,C248)</f>
        <v>369.96930745717282</v>
      </c>
      <c r="K248" s="2">
        <f>TREND(Calibration!$A$2:$A$4,Calibration!$C$2:$C$4,E248)</f>
        <v>755.17673602192406</v>
      </c>
      <c r="L248" s="2">
        <f>TREND(Calibration!$A$2:$A$4,Calibration!$D$2:$D$4,G248)</f>
        <v>566.02654790569136</v>
      </c>
    </row>
    <row r="249" spans="1:12" x14ac:dyDescent="0.25">
      <c r="A249">
        <v>1234172</v>
      </c>
      <c r="B249">
        <v>14.36100006</v>
      </c>
      <c r="C249">
        <v>0.56430000000000002</v>
      </c>
      <c r="D249">
        <v>1369.8680419899999</v>
      </c>
      <c r="E249">
        <v>1.8378000299999999</v>
      </c>
      <c r="F249">
        <v>950.23199463000003</v>
      </c>
      <c r="G249">
        <v>1.49699998</v>
      </c>
      <c r="H249">
        <v>9.9000003020963209E+37</v>
      </c>
      <c r="J249" s="2">
        <f>TREND(Calibration!$A$2:$A$4,Calibration!$B$2:$B$4,C249)</f>
        <v>369.96930745717282</v>
      </c>
      <c r="K249" s="2">
        <f>TREND(Calibration!$A$2:$A$4,Calibration!$C$2:$C$4,E249)</f>
        <v>720.76710081663271</v>
      </c>
      <c r="L249" s="2">
        <f>TREND(Calibration!$A$2:$A$4,Calibration!$D$2:$D$4,G249)</f>
        <v>565.81981555609059</v>
      </c>
    </row>
    <row r="250" spans="1:12" x14ac:dyDescent="0.25">
      <c r="A250">
        <v>1239170</v>
      </c>
      <c r="B250">
        <v>14.319000239999999</v>
      </c>
      <c r="C250">
        <v>0.57080001000000002</v>
      </c>
      <c r="D250">
        <v>610.21502685999997</v>
      </c>
      <c r="E250">
        <v>1.9879000200000001</v>
      </c>
      <c r="F250">
        <v>9.9000003020963209E+37</v>
      </c>
      <c r="G250">
        <v>1.49650002</v>
      </c>
      <c r="H250">
        <v>1166.9399414100001</v>
      </c>
      <c r="J250" s="2">
        <f>TREND(Calibration!$A$2:$A$4,Calibration!$B$2:$B$4,C250)</f>
        <v>373.98414268744915</v>
      </c>
      <c r="K250" s="2">
        <f>TREND(Calibration!$A$2:$A$4,Calibration!$C$2:$C$4,E250)</f>
        <v>781.31678806405785</v>
      </c>
      <c r="L250" s="2">
        <f>TREND(Calibration!$A$2:$A$4,Calibration!$D$2:$D$4,G250)</f>
        <v>565.61308320648982</v>
      </c>
    </row>
    <row r="251" spans="1:12" x14ac:dyDescent="0.25">
      <c r="A251">
        <v>1244171</v>
      </c>
      <c r="B251">
        <v>14.2670002</v>
      </c>
      <c r="C251">
        <v>0.56540000000000001</v>
      </c>
      <c r="D251">
        <v>9.9000003020963209E+37</v>
      </c>
      <c r="E251">
        <v>2.0337998900000001</v>
      </c>
      <c r="F251">
        <v>570.22900390999996</v>
      </c>
      <c r="G251">
        <v>1.4883999800000001</v>
      </c>
      <c r="H251">
        <v>9.9000003020963209E+37</v>
      </c>
      <c r="J251" s="2">
        <f>TREND(Calibration!$A$2:$A$4,Calibration!$B$2:$B$4,C251)</f>
        <v>370.64874006624632</v>
      </c>
      <c r="K251" s="2">
        <f>TREND(Calibration!$A$2:$A$4,Calibration!$C$2:$C$4,E251)</f>
        <v>799.83259724697302</v>
      </c>
      <c r="L251" s="2">
        <f>TREND(Calibration!$A$2:$A$4,Calibration!$D$2:$D$4,G251)</f>
        <v>562.26373465648567</v>
      </c>
    </row>
    <row r="252" spans="1:12" x14ac:dyDescent="0.25">
      <c r="A252">
        <v>1249171</v>
      </c>
      <c r="B252">
        <v>14.338000299999999</v>
      </c>
      <c r="C252">
        <v>0.57239996999999998</v>
      </c>
      <c r="D252">
        <v>667.72698975000003</v>
      </c>
      <c r="E252">
        <v>2.1623001099999999</v>
      </c>
      <c r="F252">
        <v>986.70697021000001</v>
      </c>
      <c r="G252">
        <v>1.4947999700000001</v>
      </c>
      <c r="H252">
        <v>9.9000003020963209E+37</v>
      </c>
      <c r="J252" s="2">
        <f>TREND(Calibration!$A$2:$A$4,Calibration!$B$2:$B$4,C252)</f>
        <v>374.97238359400666</v>
      </c>
      <c r="K252" s="2">
        <f>TREND(Calibration!$A$2:$A$4,Calibration!$C$2:$C$4,E252)</f>
        <v>851.66903062864947</v>
      </c>
      <c r="L252" s="2">
        <f>TREND(Calibration!$A$2:$A$4,Calibration!$D$2:$D$4,G252)</f>
        <v>564.91011630726041</v>
      </c>
    </row>
    <row r="253" spans="1:12" x14ac:dyDescent="0.25">
      <c r="A253">
        <v>1254170</v>
      </c>
      <c r="B253">
        <v>14.420000079999999</v>
      </c>
      <c r="C253">
        <v>0.58160000999999995</v>
      </c>
      <c r="D253">
        <v>684.39599609000004</v>
      </c>
      <c r="E253">
        <v>1.9706000100000001</v>
      </c>
      <c r="F253">
        <v>1095.4260253899999</v>
      </c>
      <c r="G253">
        <v>1.5077999799999999</v>
      </c>
      <c r="H253">
        <v>1193.5839843700001</v>
      </c>
      <c r="J253" s="2">
        <f>TREND(Calibration!$A$2:$A$4,Calibration!$B$2:$B$4,C253)</f>
        <v>380.65493557653457</v>
      </c>
      <c r="K253" s="2">
        <f>TREND(Calibration!$A$2:$A$4,Calibration!$C$2:$C$4,E253)</f>
        <v>774.33803879913569</v>
      </c>
      <c r="L253" s="2">
        <f>TREND(Calibration!$A$2:$A$4,Calibration!$D$2:$D$4,G253)</f>
        <v>570.28559156954793</v>
      </c>
    </row>
    <row r="254" spans="1:12" x14ac:dyDescent="0.25">
      <c r="A254">
        <v>1259170</v>
      </c>
      <c r="B254">
        <v>14.375</v>
      </c>
      <c r="C254">
        <v>0.58160000999999995</v>
      </c>
      <c r="D254">
        <v>931.74401854999996</v>
      </c>
      <c r="E254">
        <v>2.0796999899999999</v>
      </c>
      <c r="F254">
        <v>1162.4790039100001</v>
      </c>
      <c r="G254">
        <v>1.50349998</v>
      </c>
      <c r="H254">
        <v>9.9000003020963209E+37</v>
      </c>
      <c r="J254" s="2">
        <f>TREND(Calibration!$A$2:$A$4,Calibration!$B$2:$B$4,C254)</f>
        <v>380.65493557653457</v>
      </c>
      <c r="K254" s="2">
        <f>TREND(Calibration!$A$2:$A$4,Calibration!$C$2:$C$4,E254)</f>
        <v>818.34849921089403</v>
      </c>
      <c r="L254" s="2">
        <f>TREND(Calibration!$A$2:$A$4,Calibration!$D$2:$D$4,G254)</f>
        <v>568.50755111974547</v>
      </c>
    </row>
    <row r="255" spans="1:12" x14ac:dyDescent="0.25">
      <c r="A255">
        <v>1264170</v>
      </c>
      <c r="B255">
        <v>14.335000040000001</v>
      </c>
      <c r="C255">
        <v>0.58270001000000005</v>
      </c>
      <c r="D255">
        <v>844.51898193</v>
      </c>
      <c r="E255">
        <v>2.1034998900000001</v>
      </c>
      <c r="F255">
        <v>9.9000003020963209E+37</v>
      </c>
      <c r="G255">
        <v>1.5024000399999999</v>
      </c>
      <c r="H255">
        <v>9.9000003020963209E+37</v>
      </c>
      <c r="J255" s="2">
        <f>TREND(Calibration!$A$2:$A$4,Calibration!$B$2:$B$4,C255)</f>
        <v>381.33436818560818</v>
      </c>
      <c r="K255" s="2">
        <f>TREND(Calibration!$A$2:$A$4,Calibration!$C$2:$C$4,E255)</f>
        <v>827.9492760098799</v>
      </c>
      <c r="L255" s="2">
        <f>TREND(Calibration!$A$2:$A$4,Calibration!$D$2:$D$4,G255)</f>
        <v>568.05272837268603</v>
      </c>
    </row>
    <row r="256" spans="1:12" x14ac:dyDescent="0.25">
      <c r="A256">
        <v>1269171</v>
      </c>
      <c r="B256">
        <v>14.222000120000001</v>
      </c>
      <c r="C256">
        <v>0.57999997999999997</v>
      </c>
      <c r="D256">
        <v>769.66601562000005</v>
      </c>
      <c r="E256">
        <v>2.0829000500000001</v>
      </c>
      <c r="F256">
        <v>9.9000003020963209E+37</v>
      </c>
      <c r="G256">
        <v>1.5028999999999999</v>
      </c>
      <c r="H256">
        <v>1293.4279785199999</v>
      </c>
      <c r="J256" s="2">
        <f>TREND(Calibration!$A$2:$A$4,Calibration!$B$2:$B$4,C256)</f>
        <v>379.66665143335649</v>
      </c>
      <c r="K256" s="2">
        <f>TREND(Calibration!$A$2:$A$4,Calibration!$C$2:$C$4,E256)</f>
        <v>819.63938958452434</v>
      </c>
      <c r="L256" s="2">
        <f>TREND(Calibration!$A$2:$A$4,Calibration!$D$2:$D$4,G256)</f>
        <v>568.25946072228669</v>
      </c>
    </row>
    <row r="257" spans="1:12" x14ac:dyDescent="0.25">
      <c r="A257">
        <v>1274171</v>
      </c>
      <c r="B257">
        <v>14.088999749999999</v>
      </c>
      <c r="C257">
        <v>0.57950002</v>
      </c>
      <c r="D257">
        <v>714.80401611000002</v>
      </c>
      <c r="E257">
        <v>2.0262000599999999</v>
      </c>
      <c r="F257">
        <v>9.9000003020963209E+37</v>
      </c>
      <c r="G257">
        <v>1.49699998</v>
      </c>
      <c r="H257">
        <v>9.9000003020963209E+37</v>
      </c>
      <c r="J257" s="2">
        <f>TREND(Calibration!$A$2:$A$4,Calibration!$B$2:$B$4,C257)</f>
        <v>379.35784313587254</v>
      </c>
      <c r="K257" s="2">
        <f>TREND(Calibration!$A$2:$A$4,Calibration!$C$2:$C$4,E257)</f>
        <v>796.76685867075048</v>
      </c>
      <c r="L257" s="2">
        <f>TREND(Calibration!$A$2:$A$4,Calibration!$D$2:$D$4,G257)</f>
        <v>565.81981555609059</v>
      </c>
    </row>
    <row r="258" spans="1:12" x14ac:dyDescent="0.25">
      <c r="A258">
        <v>1279170</v>
      </c>
      <c r="B258">
        <v>13.98799992</v>
      </c>
      <c r="C258">
        <v>0.58319997999999995</v>
      </c>
      <c r="D258">
        <v>659.57897949000005</v>
      </c>
      <c r="E258">
        <v>1.9457999500000001</v>
      </c>
      <c r="F258">
        <v>9.9000003020963209E+37</v>
      </c>
      <c r="G258">
        <v>1.4947999700000001</v>
      </c>
      <c r="H258">
        <v>9.9000003020963209E+37</v>
      </c>
      <c r="J258" s="2">
        <f>TREND(Calibration!$A$2:$A$4,Calibration!$B$2:$B$4,C258)</f>
        <v>381.6431826597522</v>
      </c>
      <c r="K258" s="2">
        <f>TREND(Calibration!$A$2:$A$4,Calibration!$C$2:$C$4,E258)</f>
        <v>764.33380177875097</v>
      </c>
      <c r="L258" s="2">
        <f>TREND(Calibration!$A$2:$A$4,Calibration!$D$2:$D$4,G258)</f>
        <v>564.91011630726041</v>
      </c>
    </row>
    <row r="259" spans="1:12" x14ac:dyDescent="0.25">
      <c r="A259">
        <v>1284171</v>
      </c>
      <c r="B259">
        <v>14.039999959999999</v>
      </c>
      <c r="C259">
        <v>0.58050000999999996</v>
      </c>
      <c r="D259">
        <v>846.47802734000004</v>
      </c>
      <c r="E259">
        <v>1.9403999999999999</v>
      </c>
      <c r="F259">
        <v>9.9000003020963209E+37</v>
      </c>
      <c r="G259">
        <v>1.5046000500000001</v>
      </c>
      <c r="H259">
        <v>9.9000003020963209E+37</v>
      </c>
      <c r="J259" s="2">
        <f>TREND(Calibration!$A$2:$A$4,Calibration!$B$2:$B$4,C259)</f>
        <v>379.97550296746107</v>
      </c>
      <c r="K259" s="2">
        <f>TREND(Calibration!$A$2:$A$4,Calibration!$C$2:$C$4,E259)</f>
        <v>762.15548528684621</v>
      </c>
      <c r="L259" s="2">
        <f>TREND(Calibration!$A$2:$A$4,Calibration!$D$2:$D$4,G259)</f>
        <v>568.96242762151621</v>
      </c>
    </row>
    <row r="260" spans="1:12" x14ac:dyDescent="0.25">
      <c r="A260">
        <v>1289170</v>
      </c>
      <c r="B260">
        <v>14.170000079999999</v>
      </c>
      <c r="C260">
        <v>0.57459998000000001</v>
      </c>
      <c r="D260">
        <v>778.39801024999997</v>
      </c>
      <c r="E260">
        <v>1.91610003</v>
      </c>
      <c r="F260">
        <v>9.9000003020963209E+37</v>
      </c>
      <c r="G260">
        <v>1.49699998</v>
      </c>
      <c r="H260">
        <v>9.9000003020963209E+37</v>
      </c>
      <c r="J260" s="2">
        <f>TREND(Calibration!$A$2:$A$4,Calibration!$B$2:$B$4,C260)</f>
        <v>376.33125498881378</v>
      </c>
      <c r="K260" s="2">
        <f>TREND(Calibration!$A$2:$A$4,Calibration!$C$2:$C$4,E260)</f>
        <v>752.35298241111775</v>
      </c>
      <c r="L260" s="2">
        <f>TREND(Calibration!$A$2:$A$4,Calibration!$D$2:$D$4,G260)</f>
        <v>565.81981555609059</v>
      </c>
    </row>
    <row r="261" spans="1:12" x14ac:dyDescent="0.25">
      <c r="A261">
        <v>1294170</v>
      </c>
      <c r="B261">
        <v>14.32600021</v>
      </c>
      <c r="C261">
        <v>0.57569999000000005</v>
      </c>
      <c r="D261">
        <v>526.36499022999999</v>
      </c>
      <c r="E261">
        <v>1.97650003</v>
      </c>
      <c r="F261">
        <v>9.9000003020963209E+37</v>
      </c>
      <c r="G261">
        <v>1.4943000099999999</v>
      </c>
      <c r="H261">
        <v>9.9000003020963209E+37</v>
      </c>
      <c r="J261" s="2">
        <f>TREND(Calibration!$A$2:$A$4,Calibration!$B$2:$B$4,C261)</f>
        <v>377.01069377454741</v>
      </c>
      <c r="K261" s="2">
        <f>TREND(Calibration!$A$2:$A$4,Calibration!$C$2:$C$4,E261)</f>
        <v>776.71808136778304</v>
      </c>
      <c r="L261" s="2">
        <f>TREND(Calibration!$A$2:$A$4,Calibration!$D$2:$D$4,G261)</f>
        <v>564.70338395765964</v>
      </c>
    </row>
    <row r="262" spans="1:12" x14ac:dyDescent="0.25">
      <c r="A262">
        <v>1299170</v>
      </c>
      <c r="B262">
        <v>14.45300007</v>
      </c>
      <c r="C262">
        <v>0.56760001000000004</v>
      </c>
      <c r="D262">
        <v>486.99099731000001</v>
      </c>
      <c r="E262">
        <v>2.0099999899999998</v>
      </c>
      <c r="F262">
        <v>1320.01599121</v>
      </c>
      <c r="G262">
        <v>1.4943000099999999</v>
      </c>
      <c r="H262">
        <v>9.9000003020963209E+37</v>
      </c>
      <c r="J262" s="2">
        <f>TREND(Calibration!$A$2:$A$4,Calibration!$B$2:$B$4,C262)</f>
        <v>372.00761146105344</v>
      </c>
      <c r="K262" s="2">
        <f>TREND(Calibration!$A$2:$A$4,Calibration!$C$2:$C$4,E262)</f>
        <v>790.23182044798716</v>
      </c>
      <c r="L262" s="2">
        <f>TREND(Calibration!$A$2:$A$4,Calibration!$D$2:$D$4,G262)</f>
        <v>564.70338395765964</v>
      </c>
    </row>
    <row r="263" spans="1:12" x14ac:dyDescent="0.25">
      <c r="A263">
        <v>1304170</v>
      </c>
      <c r="B263">
        <v>14.555999760000001</v>
      </c>
      <c r="C263">
        <v>0.56599997999999996</v>
      </c>
      <c r="D263">
        <v>494.87899779999998</v>
      </c>
      <c r="E263">
        <v>1.8992999800000001</v>
      </c>
      <c r="F263">
        <v>1069.70495605</v>
      </c>
      <c r="G263">
        <v>1.4894000300000001</v>
      </c>
      <c r="H263">
        <v>9.9000003020963209E+37</v>
      </c>
      <c r="J263" s="2">
        <f>TREND(Calibration!$A$2:$A$4,Calibration!$B$2:$B$4,C263)</f>
        <v>371.01932731787531</v>
      </c>
      <c r="K263" s="2">
        <f>TREND(Calibration!$A$2:$A$4,Calibration!$C$2:$C$4,E263)</f>
        <v>745.57591484941372</v>
      </c>
      <c r="L263" s="2">
        <f>TREND(Calibration!$A$2:$A$4,Calibration!$D$2:$D$4,G263)</f>
        <v>562.67725311039851</v>
      </c>
    </row>
    <row r="264" spans="1:12" x14ac:dyDescent="0.25">
      <c r="A264">
        <v>1309170</v>
      </c>
      <c r="B264">
        <v>14.524000170000001</v>
      </c>
      <c r="C264">
        <v>0.56269997000000005</v>
      </c>
      <c r="D264">
        <v>583.15802001999998</v>
      </c>
      <c r="E264">
        <v>1.88310003</v>
      </c>
      <c r="F264">
        <v>842.05902100000003</v>
      </c>
      <c r="G264">
        <v>1.4835</v>
      </c>
      <c r="H264">
        <v>9.9000003020963209E+37</v>
      </c>
      <c r="J264" s="2">
        <f>TREND(Calibration!$A$2:$A$4,Calibration!$B$2:$B$4,C264)</f>
        <v>368.98102331399468</v>
      </c>
      <c r="K264" s="2">
        <f>TREND(Calibration!$A$2:$A$4,Calibration!$C$2:$C$4,E264)</f>
        <v>739.04092503413176</v>
      </c>
      <c r="L264" s="2">
        <f>TREND(Calibration!$A$2:$A$4,Calibration!$D$2:$D$4,G264)</f>
        <v>560.23760380922454</v>
      </c>
    </row>
    <row r="265" spans="1:12" x14ac:dyDescent="0.25">
      <c r="A265">
        <v>1314170</v>
      </c>
      <c r="B265">
        <v>14.446000099999999</v>
      </c>
      <c r="C265">
        <v>0.57239996999999998</v>
      </c>
      <c r="D265">
        <v>804.20300293000003</v>
      </c>
      <c r="E265">
        <v>1.97920001</v>
      </c>
      <c r="F265">
        <v>770.54901123000002</v>
      </c>
      <c r="G265">
        <v>1.4775999799999999</v>
      </c>
      <c r="H265">
        <v>9.9000003020963209E+37</v>
      </c>
      <c r="J265" s="2">
        <f>TREND(Calibration!$A$2:$A$4,Calibration!$B$2:$B$4,C265)</f>
        <v>374.97238359400666</v>
      </c>
      <c r="K265" s="2">
        <f>TREND(Calibration!$A$2:$A$4,Calibration!$C$2:$C$4,E265)</f>
        <v>777.80724163071386</v>
      </c>
      <c r="L265" s="2">
        <f>TREND(Calibration!$A$2:$A$4,Calibration!$D$2:$D$4,G265)</f>
        <v>557.79795864302832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14.31700039</v>
      </c>
      <c r="C2">
        <v>0.57730000999999997</v>
      </c>
      <c r="D2">
        <v>760.79901123000002</v>
      </c>
      <c r="E2">
        <v>2.0478000600000001</v>
      </c>
      <c r="F2">
        <v>1255.3790283200001</v>
      </c>
      <c r="G2">
        <v>1.4818999799999999</v>
      </c>
      <c r="H2">
        <v>9.9000003020963209E+37</v>
      </c>
      <c r="J2" s="2">
        <f>TREND(Calibration!$A$2:$A$4,Calibration!$B$2:$B$4,C2)</f>
        <v>377.99897174106536</v>
      </c>
      <c r="K2" s="2">
        <f>TREND(Calibration!$A$2:$A$4,Calibration!$C$2:$C$4,E2)</f>
        <v>805.48020531750512</v>
      </c>
      <c r="L2" s="2">
        <f>TREND(Calibration!$A$2:$A$4,Calibration!$D$2:$D$4,G2)</f>
        <v>559.57599909283078</v>
      </c>
      <c r="N2" s="2">
        <f>AVERAGE(J2:J121)</f>
        <v>374.32539368612782</v>
      </c>
    </row>
    <row r="3" spans="1:14" x14ac:dyDescent="0.25">
      <c r="A3">
        <v>5077</v>
      </c>
      <c r="B3">
        <v>14.147999759999999</v>
      </c>
      <c r="C3">
        <v>0.57080001000000002</v>
      </c>
      <c r="D3">
        <v>1271.1080322299999</v>
      </c>
      <c r="E3">
        <v>1.9759999500000001</v>
      </c>
      <c r="F3">
        <v>631.14001465000001</v>
      </c>
      <c r="G3">
        <v>1.4835</v>
      </c>
      <c r="H3">
        <v>9.9000003020963209E+37</v>
      </c>
      <c r="J3" s="2">
        <f>TREND(Calibration!$A$2:$A$4,Calibration!$B$2:$B$4,C3)</f>
        <v>373.98414268744915</v>
      </c>
      <c r="K3" s="2">
        <f>TREND(Calibration!$A$2:$A$4,Calibration!$C$2:$C$4,E3)</f>
        <v>776.51635125708367</v>
      </c>
      <c r="L3" s="2">
        <f>TREND(Calibration!$A$2:$A$4,Calibration!$D$2:$D$4,G3)</f>
        <v>560.23760380922454</v>
      </c>
    </row>
    <row r="4" spans="1:14" x14ac:dyDescent="0.25">
      <c r="A4">
        <v>10077</v>
      </c>
      <c r="B4">
        <v>14.135000229999999</v>
      </c>
      <c r="C4">
        <v>0.56699997000000002</v>
      </c>
      <c r="D4">
        <v>672.75897216999999</v>
      </c>
      <c r="E4">
        <v>1.9879000200000001</v>
      </c>
      <c r="F4">
        <v>1049.11206055</v>
      </c>
      <c r="G4">
        <v>1.49380004</v>
      </c>
      <c r="H4">
        <v>1209.65002441</v>
      </c>
      <c r="J4" s="2">
        <f>TREND(Calibration!$A$2:$A$4,Calibration!$B$2:$B$4,C4)</f>
        <v>371.63698714946389</v>
      </c>
      <c r="K4" s="2">
        <f>TREND(Calibration!$A$2:$A$4,Calibration!$C$2:$C$4,E4)</f>
        <v>781.31678806405785</v>
      </c>
      <c r="L4" s="2">
        <f>TREND(Calibration!$A$2:$A$4,Calibration!$D$2:$D$4,G4)</f>
        <v>564.49664747308111</v>
      </c>
    </row>
    <row r="5" spans="1:14" x14ac:dyDescent="0.25">
      <c r="A5">
        <v>15081</v>
      </c>
      <c r="B5">
        <v>14.17399979</v>
      </c>
      <c r="C5">
        <v>0.57679999000000004</v>
      </c>
      <c r="D5">
        <v>996.30102538999995</v>
      </c>
      <c r="E5">
        <v>1.52509999</v>
      </c>
      <c r="F5">
        <v>697.89202881000006</v>
      </c>
      <c r="G5">
        <v>1.4947999700000001</v>
      </c>
      <c r="H5">
        <v>9.9000003020963209E+37</v>
      </c>
      <c r="J5" s="2">
        <f>TREND(Calibration!$A$2:$A$4,Calibration!$B$2:$B$4,C5)</f>
        <v>377.69012638362091</v>
      </c>
      <c r="K5" s="2">
        <f>TREND(Calibration!$A$2:$A$4,Calibration!$C$2:$C$4,E5)</f>
        <v>594.62525614191088</v>
      </c>
      <c r="L5" s="2">
        <f>TREND(Calibration!$A$2:$A$4,Calibration!$D$2:$D$4,G5)</f>
        <v>564.91011630726041</v>
      </c>
    </row>
    <row r="6" spans="1:14" x14ac:dyDescent="0.25">
      <c r="A6">
        <v>20079</v>
      </c>
      <c r="B6">
        <v>14.35900021</v>
      </c>
      <c r="C6">
        <v>0.56000000000000005</v>
      </c>
      <c r="D6">
        <v>865.42297363</v>
      </c>
      <c r="E6">
        <v>1.71080005</v>
      </c>
      <c r="F6">
        <v>820.79101562000005</v>
      </c>
      <c r="G6">
        <v>1.49380004</v>
      </c>
      <c r="H6">
        <v>9.9000003020963209E+37</v>
      </c>
      <c r="J6" s="2">
        <f>TREND(Calibration!$A$2:$A$4,Calibration!$B$2:$B$4,C6)</f>
        <v>367.31334362170361</v>
      </c>
      <c r="K6" s="2">
        <f>TREND(Calibration!$A$2:$A$4,Calibration!$C$2:$C$4,E6)</f>
        <v>669.53585776705472</v>
      </c>
      <c r="L6" s="2">
        <f>TREND(Calibration!$A$2:$A$4,Calibration!$D$2:$D$4,G6)</f>
        <v>564.49664747308111</v>
      </c>
    </row>
    <row r="7" spans="1:14" x14ac:dyDescent="0.25">
      <c r="A7">
        <v>25079</v>
      </c>
      <c r="B7">
        <v>14.50800037</v>
      </c>
      <c r="C7">
        <v>0.56599997999999996</v>
      </c>
      <c r="D7">
        <v>650.92901611000002</v>
      </c>
      <c r="E7">
        <v>1.7712999599999999</v>
      </c>
      <c r="F7">
        <v>1188.27404785</v>
      </c>
      <c r="G7">
        <v>1.5039999500000001</v>
      </c>
      <c r="H7">
        <v>1341.2430419899999</v>
      </c>
      <c r="J7" s="2">
        <f>TREND(Calibration!$A$2:$A$4,Calibration!$B$2:$B$4,C7)</f>
        <v>371.01932731787531</v>
      </c>
      <c r="K7" s="2">
        <f>TREND(Calibration!$A$2:$A$4,Calibration!$C$2:$C$4,E7)</f>
        <v>693.94125998591801</v>
      </c>
      <c r="L7" s="2">
        <f>TREND(Calibration!$A$2:$A$4,Calibration!$D$2:$D$4,G7)</f>
        <v>568.71428760432411</v>
      </c>
    </row>
    <row r="8" spans="1:14" x14ac:dyDescent="0.25">
      <c r="A8">
        <v>30090</v>
      </c>
      <c r="B8">
        <v>14.57699966</v>
      </c>
      <c r="C8">
        <v>0.56919998000000005</v>
      </c>
      <c r="D8">
        <v>1178.2480468700001</v>
      </c>
      <c r="E8">
        <v>1.6886999600000001</v>
      </c>
      <c r="F8">
        <v>613.32299805000002</v>
      </c>
      <c r="G8">
        <v>1.50890005</v>
      </c>
      <c r="H8">
        <v>9.9000003020963209E+37</v>
      </c>
      <c r="J8" s="2">
        <f>TREND(Calibration!$A$2:$A$4,Calibration!$B$2:$B$4,C8)</f>
        <v>372.99585854427107</v>
      </c>
      <c r="K8" s="2">
        <f>TREND(Calibration!$A$2:$A$4,Calibration!$C$2:$C$4,E8)</f>
        <v>660.62077697564393</v>
      </c>
      <c r="L8" s="2">
        <f>TREND(Calibration!$A$2:$A$4,Calibration!$D$2:$D$4,G8)</f>
        <v>570.74046807131867</v>
      </c>
    </row>
    <row r="9" spans="1:14" x14ac:dyDescent="0.25">
      <c r="A9">
        <v>35083</v>
      </c>
      <c r="B9">
        <v>14.64500046</v>
      </c>
      <c r="C9">
        <v>0.56330000999999996</v>
      </c>
      <c r="D9">
        <v>911.23498534999999</v>
      </c>
      <c r="E9">
        <v>1.6492999800000001</v>
      </c>
      <c r="F9">
        <v>761.52899170000001</v>
      </c>
      <c r="G9">
        <v>1.49650002</v>
      </c>
      <c r="H9">
        <v>9.9000003020963209E+37</v>
      </c>
      <c r="J9" s="2">
        <f>TREND(Calibration!$A$2:$A$4,Calibration!$B$2:$B$4,C9)</f>
        <v>369.35164762558418</v>
      </c>
      <c r="K9" s="2">
        <f>TREND(Calibration!$A$2:$A$4,Calibration!$C$2:$C$4,E9)</f>
        <v>644.72699532679246</v>
      </c>
      <c r="L9" s="2">
        <f>TREND(Calibration!$A$2:$A$4,Calibration!$D$2:$D$4,G9)</f>
        <v>565.61308320648982</v>
      </c>
    </row>
    <row r="10" spans="1:14" x14ac:dyDescent="0.25">
      <c r="A10">
        <v>40083</v>
      </c>
      <c r="B10">
        <v>14.602999690000001</v>
      </c>
      <c r="C10">
        <v>0.56870001999999997</v>
      </c>
      <c r="D10">
        <v>601.20202637</v>
      </c>
      <c r="E10">
        <v>1.70270002</v>
      </c>
      <c r="F10">
        <v>1333.2569580100001</v>
      </c>
      <c r="G10">
        <v>1.5008000100000001</v>
      </c>
      <c r="H10">
        <v>9.9000003020963209E+37</v>
      </c>
      <c r="J10" s="2">
        <f>TREND(Calibration!$A$2:$A$4,Calibration!$B$2:$B$4,C10)</f>
        <v>372.68705024678701</v>
      </c>
      <c r="K10" s="2">
        <f>TREND(Calibration!$A$2:$A$4,Calibration!$C$2:$C$4,E10)</f>
        <v>666.26834067265145</v>
      </c>
      <c r="L10" s="2">
        <f>TREND(Calibration!$A$2:$A$4,Calibration!$D$2:$D$4,G10)</f>
        <v>567.39111952131452</v>
      </c>
    </row>
    <row r="11" spans="1:14" x14ac:dyDescent="0.25">
      <c r="A11">
        <v>45085</v>
      </c>
      <c r="B11">
        <v>14.53100014</v>
      </c>
      <c r="C11">
        <v>0.56540000000000001</v>
      </c>
      <c r="D11">
        <v>1239.49401855</v>
      </c>
      <c r="E11">
        <v>1.66330004</v>
      </c>
      <c r="F11">
        <v>691.61297606999995</v>
      </c>
      <c r="G11">
        <v>1.5008000100000001</v>
      </c>
      <c r="H11">
        <v>9.9000003020963209E+37</v>
      </c>
      <c r="J11" s="2">
        <f>TREND(Calibration!$A$2:$A$4,Calibration!$B$2:$B$4,C11)</f>
        <v>370.64874006624632</v>
      </c>
      <c r="K11" s="2">
        <f>TREND(Calibration!$A$2:$A$4,Calibration!$C$2:$C$4,E11)</f>
        <v>650.37455902379986</v>
      </c>
      <c r="L11" s="2">
        <f>TREND(Calibration!$A$2:$A$4,Calibration!$D$2:$D$4,G11)</f>
        <v>567.39111952131452</v>
      </c>
    </row>
    <row r="12" spans="1:14" x14ac:dyDescent="0.25">
      <c r="A12">
        <v>50084</v>
      </c>
      <c r="B12">
        <v>14.46500015</v>
      </c>
      <c r="C12">
        <v>0.57190001000000001</v>
      </c>
      <c r="D12">
        <v>832.09002685999997</v>
      </c>
      <c r="E12">
        <v>1.6751999900000001</v>
      </c>
      <c r="F12">
        <v>985.88299560999997</v>
      </c>
      <c r="G12">
        <v>1.49810004</v>
      </c>
      <c r="H12">
        <v>9.9000003020963209E+37</v>
      </c>
      <c r="J12" s="2">
        <f>TREND(Calibration!$A$2:$A$4,Calibration!$B$2:$B$4,C12)</f>
        <v>374.66357529652265</v>
      </c>
      <c r="K12" s="2">
        <f>TREND(Calibration!$A$2:$A$4,Calibration!$C$2:$C$4,E12)</f>
        <v>655.17494742329279</v>
      </c>
      <c r="L12" s="2">
        <f>TREND(Calibration!$A$2:$A$4,Calibration!$D$2:$D$4,G12)</f>
        <v>566.27468792288357</v>
      </c>
    </row>
    <row r="13" spans="1:14" x14ac:dyDescent="0.25">
      <c r="A13">
        <v>55085</v>
      </c>
      <c r="B13">
        <v>14.338999749999999</v>
      </c>
      <c r="C13">
        <v>0.56220000999999997</v>
      </c>
      <c r="D13">
        <v>9.9000003020963209E+37</v>
      </c>
      <c r="E13">
        <v>1.66869998</v>
      </c>
      <c r="F13">
        <v>435.55700683999999</v>
      </c>
      <c r="G13">
        <v>1.49699998</v>
      </c>
      <c r="H13">
        <v>9.9000003020963209E+37</v>
      </c>
      <c r="J13" s="2">
        <f>TREND(Calibration!$A$2:$A$4,Calibration!$B$2:$B$4,C13)</f>
        <v>368.67221501651068</v>
      </c>
      <c r="K13" s="2">
        <f>TREND(Calibration!$A$2:$A$4,Calibration!$C$2:$C$4,E13)</f>
        <v>652.55287148174773</v>
      </c>
      <c r="L13" s="2">
        <f>TREND(Calibration!$A$2:$A$4,Calibration!$D$2:$D$4,G13)</f>
        <v>565.81981555609059</v>
      </c>
    </row>
    <row r="14" spans="1:14" x14ac:dyDescent="0.25">
      <c r="A14">
        <v>60085</v>
      </c>
      <c r="B14">
        <v>14.28100014</v>
      </c>
      <c r="C14">
        <v>0.57730000999999997</v>
      </c>
      <c r="D14">
        <v>617.79101562000005</v>
      </c>
      <c r="E14">
        <v>1.66929996</v>
      </c>
      <c r="F14">
        <v>981.74298095999995</v>
      </c>
      <c r="G14">
        <v>1.48459995</v>
      </c>
      <c r="H14">
        <v>995.15301513999998</v>
      </c>
      <c r="J14" s="2">
        <f>TREND(Calibration!$A$2:$A$4,Calibration!$B$2:$B$4,C14)</f>
        <v>377.99897174106536</v>
      </c>
      <c r="K14" s="2">
        <f>TREND(Calibration!$A$2:$A$4,Calibration!$C$2:$C$4,E14)</f>
        <v>652.79490082068855</v>
      </c>
      <c r="L14" s="2">
        <f>TREND(Calibration!$A$2:$A$4,Calibration!$D$2:$D$4,G14)</f>
        <v>560.69243069126173</v>
      </c>
    </row>
    <row r="15" spans="1:14" x14ac:dyDescent="0.25">
      <c r="A15">
        <v>65086</v>
      </c>
      <c r="B15">
        <v>14.22999954</v>
      </c>
      <c r="C15">
        <v>0.57730000999999997</v>
      </c>
      <c r="D15">
        <v>965.82598876999998</v>
      </c>
      <c r="E15">
        <v>1.61090004</v>
      </c>
      <c r="F15">
        <v>1118.2709960899999</v>
      </c>
      <c r="G15">
        <v>1.48670006</v>
      </c>
      <c r="H15">
        <v>1370.3680419899999</v>
      </c>
      <c r="J15" s="2">
        <f>TREND(Calibration!$A$2:$A$4,Calibration!$B$2:$B$4,C15)</f>
        <v>377.99897174106536</v>
      </c>
      <c r="K15" s="2">
        <f>TREND(Calibration!$A$2:$A$4,Calibration!$C$2:$C$4,E15)</f>
        <v>629.23662549185838</v>
      </c>
      <c r="L15" s="2">
        <f>TREND(Calibration!$A$2:$A$4,Calibration!$D$2:$D$4,G15)</f>
        <v>561.56082151196745</v>
      </c>
    </row>
    <row r="16" spans="1:14" x14ac:dyDescent="0.25">
      <c r="A16">
        <v>70086</v>
      </c>
      <c r="B16">
        <v>14.26599979</v>
      </c>
      <c r="C16">
        <v>0.57950002</v>
      </c>
      <c r="D16">
        <v>990.17700194999998</v>
      </c>
      <c r="E16">
        <v>1.64230001</v>
      </c>
      <c r="F16">
        <v>1126.88903809</v>
      </c>
      <c r="G16">
        <v>1.4904999699999999</v>
      </c>
      <c r="H16">
        <v>1343.4720459</v>
      </c>
      <c r="J16" s="2">
        <f>TREND(Calibration!$A$2:$A$4,Calibration!$B$2:$B$4,C16)</f>
        <v>379.35784313587254</v>
      </c>
      <c r="K16" s="2">
        <f>TREND(Calibration!$A$2:$A$4,Calibration!$C$2:$C$4,E16)</f>
        <v>641.90323768202927</v>
      </c>
      <c r="L16" s="2">
        <f>TREND(Calibration!$A$2:$A$4,Calibration!$D$2:$D$4,G16)</f>
        <v>563.13207585745795</v>
      </c>
    </row>
    <row r="17" spans="1:12" x14ac:dyDescent="0.25">
      <c r="A17">
        <v>75087</v>
      </c>
      <c r="B17">
        <v>14.324000359999999</v>
      </c>
      <c r="C17">
        <v>0.58160000999999995</v>
      </c>
      <c r="D17">
        <v>841.55603026999995</v>
      </c>
      <c r="E17">
        <v>1.60769999</v>
      </c>
      <c r="F17">
        <v>1268.56994629</v>
      </c>
      <c r="G17">
        <v>1.4921</v>
      </c>
      <c r="H17">
        <v>9.9000003020963209E+37</v>
      </c>
      <c r="J17" s="2">
        <f>TREND(Calibration!$A$2:$A$4,Calibration!$B$2:$B$4,C17)</f>
        <v>380.65493557653457</v>
      </c>
      <c r="K17" s="2">
        <f>TREND(Calibration!$A$2:$A$4,Calibration!$C$2:$C$4,E17)</f>
        <v>627.94573915218496</v>
      </c>
      <c r="L17" s="2">
        <f>TREND(Calibration!$A$2:$A$4,Calibration!$D$2:$D$4,G17)</f>
        <v>563.79368470882946</v>
      </c>
    </row>
    <row r="18" spans="1:12" x14ac:dyDescent="0.25">
      <c r="A18">
        <v>80087</v>
      </c>
      <c r="B18">
        <v>14.43700027</v>
      </c>
      <c r="C18">
        <v>0.57840002000000001</v>
      </c>
      <c r="D18">
        <v>880.22399901999995</v>
      </c>
      <c r="E18">
        <v>1.6411999500000001</v>
      </c>
      <c r="F18">
        <v>9.9000003020963209E+37</v>
      </c>
      <c r="G18">
        <v>1.4883999800000001</v>
      </c>
      <c r="H18">
        <v>1101.82995605</v>
      </c>
      <c r="J18" s="2">
        <f>TREND(Calibration!$A$2:$A$4,Calibration!$B$2:$B$4,C18)</f>
        <v>378.67841052679898</v>
      </c>
      <c r="K18" s="2">
        <f>TREND(Calibration!$A$2:$A$4,Calibration!$C$2:$C$4,E18)</f>
        <v>641.45947823238907</v>
      </c>
      <c r="L18" s="2">
        <f>TREND(Calibration!$A$2:$A$4,Calibration!$D$2:$D$4,G18)</f>
        <v>562.26373465648567</v>
      </c>
    </row>
    <row r="19" spans="1:12" x14ac:dyDescent="0.25">
      <c r="A19">
        <v>85087</v>
      </c>
      <c r="B19">
        <v>14.40799999</v>
      </c>
      <c r="C19">
        <v>0.58050000999999996</v>
      </c>
      <c r="D19">
        <v>872.39001465000001</v>
      </c>
      <c r="E19">
        <v>1.6482000400000001</v>
      </c>
      <c r="F19">
        <v>1155.3280029299999</v>
      </c>
      <c r="G19">
        <v>1.4894000300000001</v>
      </c>
      <c r="H19">
        <v>9.9000003020963209E+37</v>
      </c>
      <c r="J19" s="2">
        <f>TREND(Calibration!$A$2:$A$4,Calibration!$B$2:$B$4,C19)</f>
        <v>379.97550296746107</v>
      </c>
      <c r="K19" s="2">
        <f>TREND(Calibration!$A$2:$A$4,Calibration!$C$2:$C$4,E19)</f>
        <v>644.28328428463351</v>
      </c>
      <c r="L19" s="2">
        <f>TREND(Calibration!$A$2:$A$4,Calibration!$D$2:$D$4,G19)</f>
        <v>562.67725311039851</v>
      </c>
    </row>
    <row r="20" spans="1:12" x14ac:dyDescent="0.25">
      <c r="A20">
        <v>90087</v>
      </c>
      <c r="B20">
        <v>14.30799961</v>
      </c>
      <c r="C20">
        <v>0.57889997999999998</v>
      </c>
      <c r="D20">
        <v>1224.8950195299999</v>
      </c>
      <c r="E20">
        <v>1.64769995</v>
      </c>
      <c r="F20">
        <v>9.9000003020963209E+37</v>
      </c>
      <c r="G20">
        <v>1.49160004</v>
      </c>
      <c r="H20">
        <v>9.9000003020963209E+37</v>
      </c>
      <c r="J20" s="2">
        <f>TREND(Calibration!$A$2:$A$4,Calibration!$B$2:$B$4,C20)</f>
        <v>378.98721882428299</v>
      </c>
      <c r="K20" s="2">
        <f>TREND(Calibration!$A$2:$A$4,Calibration!$C$2:$C$4,E20)</f>
        <v>644.08155013997725</v>
      </c>
      <c r="L20" s="2">
        <f>TREND(Calibration!$A$2:$A$4,Calibration!$D$2:$D$4,G20)</f>
        <v>563.58695235922869</v>
      </c>
    </row>
    <row r="21" spans="1:12" x14ac:dyDescent="0.25">
      <c r="A21">
        <v>95087</v>
      </c>
      <c r="B21">
        <v>14.194000239999999</v>
      </c>
      <c r="C21">
        <v>0.57459998000000001</v>
      </c>
      <c r="D21">
        <v>749.44000243999994</v>
      </c>
      <c r="E21">
        <v>1.68060005</v>
      </c>
      <c r="F21">
        <v>9.9000003020963209E+37</v>
      </c>
      <c r="G21">
        <v>1.49269998</v>
      </c>
      <c r="H21">
        <v>1237.4090576200001</v>
      </c>
      <c r="J21" s="2">
        <f>TREND(Calibration!$A$2:$A$4,Calibration!$B$2:$B$4,C21)</f>
        <v>376.33125498881378</v>
      </c>
      <c r="K21" s="2">
        <f>TREND(Calibration!$A$2:$A$4,Calibration!$C$2:$C$4,E21)</f>
        <v>657.35330828872202</v>
      </c>
      <c r="L21" s="2">
        <f>TREND(Calibration!$A$2:$A$4,Calibration!$D$2:$D$4,G21)</f>
        <v>564.04177510628813</v>
      </c>
    </row>
    <row r="22" spans="1:12" x14ac:dyDescent="0.25">
      <c r="A22">
        <v>100088</v>
      </c>
      <c r="B22">
        <v>14.100000380000001</v>
      </c>
      <c r="C22">
        <v>0.57779997999999999</v>
      </c>
      <c r="D22">
        <v>532.45098876999998</v>
      </c>
      <c r="E22">
        <v>1.6335999999999999</v>
      </c>
      <c r="F22">
        <v>9.9000003020963209E+37</v>
      </c>
      <c r="G22">
        <v>1.4996999499999999</v>
      </c>
      <c r="H22">
        <v>9.9000003020963209E+37</v>
      </c>
      <c r="J22" s="2">
        <f>TREND(Calibration!$A$2:$A$4,Calibration!$B$2:$B$4,C22)</f>
        <v>378.30778621520949</v>
      </c>
      <c r="K22" s="2">
        <f>TREND(Calibration!$A$2:$A$4,Calibration!$C$2:$C$4,E22)</f>
        <v>638.39369124868529</v>
      </c>
      <c r="L22" s="2">
        <f>TREND(Calibration!$A$2:$A$4,Calibration!$D$2:$D$4,G22)</f>
        <v>566.93624715452154</v>
      </c>
    </row>
    <row r="23" spans="1:12" x14ac:dyDescent="0.25">
      <c r="A23">
        <v>105088</v>
      </c>
      <c r="B23">
        <v>14.130000109999999</v>
      </c>
      <c r="C23">
        <v>0.58319997999999995</v>
      </c>
      <c r="D23">
        <v>392.05300903</v>
      </c>
      <c r="E23">
        <v>1.63419998</v>
      </c>
      <c r="F23">
        <v>9.9000003020963209E+37</v>
      </c>
      <c r="G23">
        <v>1.5077999799999999</v>
      </c>
      <c r="H23">
        <v>1056.79394531</v>
      </c>
      <c r="J23" s="2">
        <f>TREND(Calibration!$A$2:$A$4,Calibration!$B$2:$B$4,C23)</f>
        <v>381.6431826597522</v>
      </c>
      <c r="K23" s="2">
        <f>TREND(Calibration!$A$2:$A$4,Calibration!$C$2:$C$4,E23)</f>
        <v>638.635720587626</v>
      </c>
      <c r="L23" s="2">
        <f>TREND(Calibration!$A$2:$A$4,Calibration!$D$2:$D$4,G23)</f>
        <v>570.28559156954793</v>
      </c>
    </row>
    <row r="24" spans="1:12" x14ac:dyDescent="0.25">
      <c r="A24">
        <v>110088</v>
      </c>
      <c r="B24">
        <v>14.135999679999999</v>
      </c>
      <c r="C24">
        <v>0.58380001999999998</v>
      </c>
      <c r="D24">
        <v>840.31597899999997</v>
      </c>
      <c r="E24">
        <v>1.68920004</v>
      </c>
      <c r="F24">
        <v>9.9000003020963209E+37</v>
      </c>
      <c r="G24">
        <v>1.4996999499999999</v>
      </c>
      <c r="H24">
        <v>1201.8189697299999</v>
      </c>
      <c r="J24" s="2">
        <f>TREND(Calibration!$A$2:$A$4,Calibration!$B$2:$B$4,C24)</f>
        <v>382.01380697134175</v>
      </c>
      <c r="K24" s="2">
        <f>TREND(Calibration!$A$2:$A$4,Calibration!$C$2:$C$4,E24)</f>
        <v>660.82250708634342</v>
      </c>
      <c r="L24" s="2">
        <f>TREND(Calibration!$A$2:$A$4,Calibration!$D$2:$D$4,G24)</f>
        <v>566.93624715452154</v>
      </c>
    </row>
    <row r="25" spans="1:12" x14ac:dyDescent="0.25">
      <c r="A25">
        <v>115089</v>
      </c>
      <c r="B25">
        <v>14.20699978</v>
      </c>
      <c r="C25">
        <v>0.57679999000000004</v>
      </c>
      <c r="D25">
        <v>793.96502685999997</v>
      </c>
      <c r="E25">
        <v>1.75349998</v>
      </c>
      <c r="F25">
        <v>9.9000003020963209E+37</v>
      </c>
      <c r="G25">
        <v>1.4986000100000001</v>
      </c>
      <c r="H25">
        <v>9.9000003020963209E+37</v>
      </c>
      <c r="J25" s="2">
        <f>TREND(Calibration!$A$2:$A$4,Calibration!$B$2:$B$4,C25)</f>
        <v>377.69012638362091</v>
      </c>
      <c r="K25" s="2">
        <f>TREND(Calibration!$A$2:$A$4,Calibration!$C$2:$C$4,E25)</f>
        <v>686.76082498382095</v>
      </c>
      <c r="L25" s="2">
        <f>TREND(Calibration!$A$2:$A$4,Calibration!$D$2:$D$4,G25)</f>
        <v>566.4814244074621</v>
      </c>
    </row>
    <row r="26" spans="1:12" x14ac:dyDescent="0.25">
      <c r="A26">
        <v>120098</v>
      </c>
      <c r="B26">
        <v>14.329999920000001</v>
      </c>
      <c r="C26">
        <v>0.56599997999999996</v>
      </c>
      <c r="D26">
        <v>572.61297606999995</v>
      </c>
      <c r="E26">
        <v>1.6881999999999999</v>
      </c>
      <c r="F26">
        <v>1169.0190429700001</v>
      </c>
      <c r="G26">
        <v>1.49650002</v>
      </c>
      <c r="H26">
        <v>9.9000003020963209E+37</v>
      </c>
      <c r="J26" s="2">
        <f>TREND(Calibration!$A$2:$A$4,Calibration!$B$2:$B$4,C26)</f>
        <v>371.01932731787531</v>
      </c>
      <c r="K26" s="2">
        <f>TREND(Calibration!$A$2:$A$4,Calibration!$C$2:$C$4,E26)</f>
        <v>660.41909527242581</v>
      </c>
      <c r="L26" s="2">
        <f>TREND(Calibration!$A$2:$A$4,Calibration!$D$2:$D$4,G26)</f>
        <v>565.61308320648982</v>
      </c>
    </row>
    <row r="27" spans="1:12" x14ac:dyDescent="0.25">
      <c r="A27">
        <v>125090</v>
      </c>
      <c r="B27">
        <v>14.26299953</v>
      </c>
      <c r="C27">
        <v>0.56870001999999997</v>
      </c>
      <c r="D27">
        <v>565.64202881000006</v>
      </c>
      <c r="E27">
        <v>1.7719000600000001</v>
      </c>
      <c r="F27">
        <v>1030.2889404299999</v>
      </c>
      <c r="G27">
        <v>1.49590003</v>
      </c>
      <c r="H27">
        <v>9.9000003020963209E+37</v>
      </c>
      <c r="J27" s="2">
        <f>TREND(Calibration!$A$2:$A$4,Calibration!$B$2:$B$4,C27)</f>
        <v>372.68705024678701</v>
      </c>
      <c r="K27" s="2">
        <f>TREND(Calibration!$A$2:$A$4,Calibration!$C$2:$C$4,E27)</f>
        <v>694.18333773234019</v>
      </c>
      <c r="L27" s="2">
        <f>TREND(Calibration!$A$2:$A$4,Calibration!$D$2:$D$4,G27)</f>
        <v>565.36498867405339</v>
      </c>
    </row>
    <row r="28" spans="1:12" x14ac:dyDescent="0.25">
      <c r="A28">
        <v>130089</v>
      </c>
      <c r="B28">
        <v>14.19799995</v>
      </c>
      <c r="C28">
        <v>0.56699997000000002</v>
      </c>
      <c r="D28">
        <v>576.73400878999996</v>
      </c>
      <c r="E28">
        <v>1.7826999400000001</v>
      </c>
      <c r="F28">
        <v>884.86102295000001</v>
      </c>
      <c r="G28">
        <v>1.50020003</v>
      </c>
      <c r="H28">
        <v>9.9000003020963209E+37</v>
      </c>
      <c r="J28" s="2">
        <f>TREND(Calibration!$A$2:$A$4,Calibration!$B$2:$B$4,C28)</f>
        <v>371.63698714946389</v>
      </c>
      <c r="K28" s="2">
        <f>TREND(Calibration!$A$2:$A$4,Calibration!$C$2:$C$4,E28)</f>
        <v>698.53996264823604</v>
      </c>
      <c r="L28" s="2">
        <f>TREND(Calibration!$A$2:$A$4,Calibration!$D$2:$D$4,G28)</f>
        <v>567.14302912385585</v>
      </c>
    </row>
    <row r="29" spans="1:12" x14ac:dyDescent="0.25">
      <c r="A29">
        <v>135089</v>
      </c>
      <c r="B29">
        <v>14.15600014</v>
      </c>
      <c r="C29">
        <v>0.58429998000000005</v>
      </c>
      <c r="D29">
        <v>430.37100220000002</v>
      </c>
      <c r="E29">
        <v>1.7318999799999999</v>
      </c>
      <c r="F29">
        <v>9.9000003020963209E+37</v>
      </c>
      <c r="G29">
        <v>1.50510001</v>
      </c>
      <c r="H29">
        <v>1200.0090332</v>
      </c>
      <c r="J29" s="2">
        <f>TREND(Calibration!$A$2:$A$4,Calibration!$B$2:$B$4,C29)</f>
        <v>382.32261526882576</v>
      </c>
      <c r="K29" s="2">
        <f>TREND(Calibration!$A$2:$A$4,Calibration!$C$2:$C$4,E29)</f>
        <v>678.04747833706642</v>
      </c>
      <c r="L29" s="2">
        <f>TREND(Calibration!$A$2:$A$4,Calibration!$D$2:$D$4,G29)</f>
        <v>569.16915997111698</v>
      </c>
    </row>
    <row r="30" spans="1:12" x14ac:dyDescent="0.25">
      <c r="A30">
        <v>140090</v>
      </c>
      <c r="B30">
        <v>14.074000359999999</v>
      </c>
      <c r="C30">
        <v>0.56540000000000001</v>
      </c>
      <c r="D30">
        <v>1086.65197754</v>
      </c>
      <c r="E30">
        <v>1.6886999600000001</v>
      </c>
      <c r="F30">
        <v>891.59600829999999</v>
      </c>
      <c r="G30">
        <v>1.5116000199999999</v>
      </c>
      <c r="H30">
        <v>9.9000003020963209E+37</v>
      </c>
      <c r="J30" s="2">
        <f>TREND(Calibration!$A$2:$A$4,Calibration!$B$2:$B$4,C30)</f>
        <v>370.64874006624632</v>
      </c>
      <c r="K30" s="2">
        <f>TREND(Calibration!$A$2:$A$4,Calibration!$C$2:$C$4,E30)</f>
        <v>660.62077697564393</v>
      </c>
      <c r="L30" s="2">
        <f>TREND(Calibration!$A$2:$A$4,Calibration!$D$2:$D$4,G30)</f>
        <v>571.85689966974962</v>
      </c>
    </row>
    <row r="31" spans="1:12" x14ac:dyDescent="0.25">
      <c r="A31">
        <v>145089</v>
      </c>
      <c r="B31">
        <v>14.079999920000001</v>
      </c>
      <c r="C31">
        <v>0.56809997999999995</v>
      </c>
      <c r="D31">
        <v>671.43798828000001</v>
      </c>
      <c r="E31">
        <v>1.77079999</v>
      </c>
      <c r="F31">
        <v>795.64300536999997</v>
      </c>
      <c r="G31">
        <v>1.5132000400000001</v>
      </c>
      <c r="H31">
        <v>9.9000003020963209E+37</v>
      </c>
      <c r="J31" s="2">
        <f>TREND(Calibration!$A$2:$A$4,Calibration!$B$2:$B$4,C31)</f>
        <v>372.31642593519746</v>
      </c>
      <c r="K31" s="2">
        <f>TREND(Calibration!$A$2:$A$4,Calibration!$C$2:$C$4,E31)</f>
        <v>693.73957424874311</v>
      </c>
      <c r="L31" s="2">
        <f>TREND(Calibration!$A$2:$A$4,Calibration!$D$2:$D$4,G31)</f>
        <v>572.51850438614338</v>
      </c>
    </row>
    <row r="32" spans="1:12" x14ac:dyDescent="0.25">
      <c r="A32">
        <v>150089</v>
      </c>
      <c r="B32">
        <v>14.18799973</v>
      </c>
      <c r="C32">
        <v>0.56919998000000005</v>
      </c>
      <c r="D32">
        <v>837.31298828000001</v>
      </c>
      <c r="E32">
        <v>1.73730004</v>
      </c>
      <c r="F32">
        <v>993.69799805000002</v>
      </c>
      <c r="G32">
        <v>1.5077999799999999</v>
      </c>
      <c r="H32">
        <v>1365.0539550799999</v>
      </c>
      <c r="J32" s="2">
        <f>TREND(Calibration!$A$2:$A$4,Calibration!$B$2:$B$4,C32)</f>
        <v>372.99585854427107</v>
      </c>
      <c r="K32" s="2">
        <f>TREND(Calibration!$A$2:$A$4,Calibration!$C$2:$C$4,E32)</f>
        <v>680.22583920249576</v>
      </c>
      <c r="L32" s="2">
        <f>TREND(Calibration!$A$2:$A$4,Calibration!$D$2:$D$4,G32)</f>
        <v>570.28559156954793</v>
      </c>
    </row>
    <row r="33" spans="1:12" x14ac:dyDescent="0.25">
      <c r="A33">
        <v>155089</v>
      </c>
      <c r="B33">
        <v>14.335000040000001</v>
      </c>
      <c r="C33">
        <v>0.56540000000000001</v>
      </c>
      <c r="D33">
        <v>1067.45703125</v>
      </c>
      <c r="E33">
        <v>1.80159998</v>
      </c>
      <c r="F33">
        <v>867.04400635000002</v>
      </c>
      <c r="G33">
        <v>1.5024000399999999</v>
      </c>
      <c r="H33">
        <v>9.9000003020963209E+37</v>
      </c>
      <c r="J33" s="2">
        <f>TREND(Calibration!$A$2:$A$4,Calibration!$B$2:$B$4,C33)</f>
        <v>370.64874006624632</v>
      </c>
      <c r="K33" s="2">
        <f>TREND(Calibration!$A$2:$A$4,Calibration!$C$2:$C$4,E33)</f>
        <v>706.16415709997329</v>
      </c>
      <c r="L33" s="2">
        <f>TREND(Calibration!$A$2:$A$4,Calibration!$D$2:$D$4,G33)</f>
        <v>568.05272837268603</v>
      </c>
    </row>
    <row r="34" spans="1:12" x14ac:dyDescent="0.25">
      <c r="A34">
        <v>160090</v>
      </c>
      <c r="B34">
        <v>14.42500019</v>
      </c>
      <c r="C34">
        <v>0.56699997000000002</v>
      </c>
      <c r="D34">
        <v>1043.4799804700001</v>
      </c>
      <c r="E34">
        <v>1.68219995</v>
      </c>
      <c r="F34">
        <v>712.28802489999998</v>
      </c>
      <c r="G34">
        <v>1.50619996</v>
      </c>
      <c r="H34">
        <v>9.9000003020963209E+37</v>
      </c>
      <c r="J34" s="2">
        <f>TREND(Calibration!$A$2:$A$4,Calibration!$B$2:$B$4,C34)</f>
        <v>371.63698714946389</v>
      </c>
      <c r="K34" s="2">
        <f>TREND(Calibration!$A$2:$A$4,Calibration!$C$2:$C$4,E34)</f>
        <v>657.99870103409899</v>
      </c>
      <c r="L34" s="2">
        <f>TREND(Calibration!$A$2:$A$4,Calibration!$D$2:$D$4,G34)</f>
        <v>569.62398685315429</v>
      </c>
    </row>
    <row r="35" spans="1:12" x14ac:dyDescent="0.25">
      <c r="A35">
        <v>165091</v>
      </c>
      <c r="B35">
        <v>14.47399998</v>
      </c>
      <c r="C35">
        <v>0.57029998000000004</v>
      </c>
      <c r="D35">
        <v>1067.42700195</v>
      </c>
      <c r="E35">
        <v>1.7691999700000001</v>
      </c>
      <c r="F35">
        <v>906.41601562000005</v>
      </c>
      <c r="G35">
        <v>1.5055999799999999</v>
      </c>
      <c r="H35">
        <v>1345.9069824200001</v>
      </c>
      <c r="J35" s="2">
        <f>TREND(Calibration!$A$2:$A$4,Calibration!$B$2:$B$4,C35)</f>
        <v>373.67529115334457</v>
      </c>
      <c r="K35" s="2">
        <f>TREND(Calibration!$A$2:$A$4,Calibration!$C$2:$C$4,E35)</f>
        <v>693.09413309588479</v>
      </c>
      <c r="L35" s="2">
        <f>TREND(Calibration!$A$2:$A$4,Calibration!$D$2:$D$4,G35)</f>
        <v>569.37589645569551</v>
      </c>
    </row>
    <row r="36" spans="1:12" x14ac:dyDescent="0.25">
      <c r="A36">
        <v>170091</v>
      </c>
      <c r="B36">
        <v>14.411999700000001</v>
      </c>
      <c r="C36">
        <v>0.57569999000000005</v>
      </c>
      <c r="D36">
        <v>904.34497069999998</v>
      </c>
      <c r="E36">
        <v>1.68920004</v>
      </c>
      <c r="F36">
        <v>911.85101318</v>
      </c>
      <c r="G36">
        <v>1.50020003</v>
      </c>
      <c r="H36">
        <v>1359.9350585899999</v>
      </c>
      <c r="J36" s="2">
        <f>TREND(Calibration!$A$2:$A$4,Calibration!$B$2:$B$4,C36)</f>
        <v>377.01069377454741</v>
      </c>
      <c r="K36" s="2">
        <f>TREND(Calibration!$A$2:$A$4,Calibration!$C$2:$C$4,E36)</f>
        <v>660.82250708634342</v>
      </c>
      <c r="L36" s="2">
        <f>TREND(Calibration!$A$2:$A$4,Calibration!$D$2:$D$4,G36)</f>
        <v>567.14302912385585</v>
      </c>
    </row>
    <row r="37" spans="1:12" x14ac:dyDescent="0.25">
      <c r="A37">
        <v>175091</v>
      </c>
      <c r="B37">
        <v>14.295000079999999</v>
      </c>
      <c r="C37">
        <v>0.56919998000000005</v>
      </c>
      <c r="D37">
        <v>1246.8869628899999</v>
      </c>
      <c r="E37">
        <v>1.7006000299999999</v>
      </c>
      <c r="F37">
        <v>984.90100098000005</v>
      </c>
      <c r="G37">
        <v>1.5039999500000001</v>
      </c>
      <c r="H37">
        <v>1243.9909668</v>
      </c>
      <c r="J37" s="2">
        <f>TREND(Calibration!$A$2:$A$4,Calibration!$B$2:$B$4,C37)</f>
        <v>372.99585854427107</v>
      </c>
      <c r="K37" s="2">
        <f>TREND(Calibration!$A$2:$A$4,Calibration!$C$2:$C$4,E37)</f>
        <v>665.42121378261811</v>
      </c>
      <c r="L37" s="2">
        <f>TREND(Calibration!$A$2:$A$4,Calibration!$D$2:$D$4,G37)</f>
        <v>568.71428760432411</v>
      </c>
    </row>
    <row r="38" spans="1:12" x14ac:dyDescent="0.25">
      <c r="A38">
        <v>180092</v>
      </c>
      <c r="B38">
        <v>14.21500015</v>
      </c>
      <c r="C38">
        <v>0.57139998999999997</v>
      </c>
      <c r="D38">
        <v>901.63397216999999</v>
      </c>
      <c r="E38">
        <v>1.70869994</v>
      </c>
      <c r="F38">
        <v>1246.20703125</v>
      </c>
      <c r="G38">
        <v>1.4991999899999999</v>
      </c>
      <c r="H38">
        <v>9.9000003020963209E+37</v>
      </c>
      <c r="J38" s="2">
        <f>TREND(Calibration!$A$2:$A$4,Calibration!$B$2:$B$4,C38)</f>
        <v>374.35472993907814</v>
      </c>
      <c r="K38" s="2">
        <f>TREND(Calibration!$A$2:$A$4,Calibration!$C$2:$C$4,E38)</f>
        <v>668.68868246954014</v>
      </c>
      <c r="L38" s="2">
        <f>TREND(Calibration!$A$2:$A$4,Calibration!$D$2:$D$4,G38)</f>
        <v>566.72951480492077</v>
      </c>
    </row>
    <row r="39" spans="1:12" x14ac:dyDescent="0.25">
      <c r="A39">
        <v>185101</v>
      </c>
      <c r="B39">
        <v>14.119999890000001</v>
      </c>
      <c r="C39">
        <v>0.57080001000000002</v>
      </c>
      <c r="D39">
        <v>1183.1180419899999</v>
      </c>
      <c r="E39">
        <v>1.68280005</v>
      </c>
      <c r="F39">
        <v>880.74597168000003</v>
      </c>
      <c r="G39">
        <v>1.5024000399999999</v>
      </c>
      <c r="H39">
        <v>9.9000003020963209E+37</v>
      </c>
      <c r="J39" s="2">
        <f>TREND(Calibration!$A$2:$A$4,Calibration!$B$2:$B$4,C39)</f>
        <v>373.98414268744915</v>
      </c>
      <c r="K39" s="2">
        <f>TREND(Calibration!$A$2:$A$4,Calibration!$C$2:$C$4,E39)</f>
        <v>658.24077878052105</v>
      </c>
      <c r="L39" s="2">
        <f>TREND(Calibration!$A$2:$A$4,Calibration!$D$2:$D$4,G39)</f>
        <v>568.05272837268603</v>
      </c>
    </row>
    <row r="40" spans="1:12" x14ac:dyDescent="0.25">
      <c r="A40">
        <v>190092</v>
      </c>
      <c r="B40">
        <v>14.036000250000001</v>
      </c>
      <c r="C40">
        <v>0.56540000000000001</v>
      </c>
      <c r="D40">
        <v>995.41400146000001</v>
      </c>
      <c r="E40">
        <v>1.6568000300000001</v>
      </c>
      <c r="F40">
        <v>967.75500488</v>
      </c>
      <c r="G40">
        <v>1.51370001</v>
      </c>
      <c r="H40">
        <v>9.9000003020963209E+37</v>
      </c>
      <c r="J40" s="2">
        <f>TREND(Calibration!$A$2:$A$4,Calibration!$B$2:$B$4,C40)</f>
        <v>370.64874006624632</v>
      </c>
      <c r="K40" s="2">
        <f>TREND(Calibration!$A$2:$A$4,Calibration!$C$2:$C$4,E40)</f>
        <v>647.75248308225491</v>
      </c>
      <c r="L40" s="2">
        <f>TREND(Calibration!$A$2:$A$4,Calibration!$D$2:$D$4,G40)</f>
        <v>572.7252408707219</v>
      </c>
    </row>
    <row r="41" spans="1:12" x14ac:dyDescent="0.25">
      <c r="A41">
        <v>195092</v>
      </c>
      <c r="B41">
        <v>14.17500019</v>
      </c>
      <c r="C41">
        <v>0.56430000000000002</v>
      </c>
      <c r="D41">
        <v>489.45199585</v>
      </c>
      <c r="E41">
        <v>1.6584999600000001</v>
      </c>
      <c r="F41">
        <v>1106.3449707</v>
      </c>
      <c r="G41">
        <v>1.51370001</v>
      </c>
      <c r="H41">
        <v>1155.1059570299999</v>
      </c>
      <c r="J41" s="2">
        <f>TREND(Calibration!$A$2:$A$4,Calibration!$B$2:$B$4,C41)</f>
        <v>369.96930745717282</v>
      </c>
      <c r="K41" s="2">
        <f>TREND(Calibration!$A$2:$A$4,Calibration!$C$2:$C$4,E41)</f>
        <v>648.43822749731135</v>
      </c>
      <c r="L41" s="2">
        <f>TREND(Calibration!$A$2:$A$4,Calibration!$D$2:$D$4,G41)</f>
        <v>572.7252408707219</v>
      </c>
    </row>
    <row r="42" spans="1:12" x14ac:dyDescent="0.25">
      <c r="A42">
        <v>200091</v>
      </c>
      <c r="B42">
        <v>14.321000099999999</v>
      </c>
      <c r="C42">
        <v>0.58219999</v>
      </c>
      <c r="D42">
        <v>657.80401611000002</v>
      </c>
      <c r="E42">
        <v>1.5779999499999999</v>
      </c>
      <c r="F42">
        <v>967.84002685999997</v>
      </c>
      <c r="G42">
        <v>1.52180004</v>
      </c>
      <c r="H42">
        <v>9.9000003020963209E+37</v>
      </c>
      <c r="J42" s="2">
        <f>TREND(Calibration!$A$2:$A$4,Calibration!$B$2:$B$4,C42)</f>
        <v>381.02552282816362</v>
      </c>
      <c r="K42" s="2">
        <f>TREND(Calibration!$A$2:$A$4,Calibration!$C$2:$C$4,E42)</f>
        <v>615.96487137707038</v>
      </c>
      <c r="L42" s="2">
        <f>TREND(Calibration!$A$2:$A$4,Calibration!$D$2:$D$4,G42)</f>
        <v>576.0745852857483</v>
      </c>
    </row>
    <row r="43" spans="1:12" x14ac:dyDescent="0.25">
      <c r="A43">
        <v>205091</v>
      </c>
      <c r="B43">
        <v>14.43500042</v>
      </c>
      <c r="C43">
        <v>0.57840002000000001</v>
      </c>
      <c r="D43">
        <v>865.35601807</v>
      </c>
      <c r="E43">
        <v>1.6390000600000001</v>
      </c>
      <c r="F43">
        <v>1371.9060058600001</v>
      </c>
      <c r="G43">
        <v>1.5175000400000001</v>
      </c>
      <c r="H43">
        <v>9.9000003020963209E+37</v>
      </c>
      <c r="J43" s="2">
        <f>TREND(Calibration!$A$2:$A$4,Calibration!$B$2:$B$4,C43)</f>
        <v>378.67841052679898</v>
      </c>
      <c r="K43" s="2">
        <f>TREND(Calibration!$A$2:$A$4,Calibration!$C$2:$C$4,E43)</f>
        <v>640.57205211411463</v>
      </c>
      <c r="L43" s="2">
        <f>TREND(Calibration!$A$2:$A$4,Calibration!$D$2:$D$4,G43)</f>
        <v>574.29654483594584</v>
      </c>
    </row>
    <row r="44" spans="1:12" x14ac:dyDescent="0.25">
      <c r="A44">
        <v>210091</v>
      </c>
      <c r="B44">
        <v>14.43799973</v>
      </c>
      <c r="C44">
        <v>0.56650001000000005</v>
      </c>
      <c r="D44">
        <v>1157.9470214800001</v>
      </c>
      <c r="E44">
        <v>1.6335999999999999</v>
      </c>
      <c r="F44">
        <v>1176.64001465</v>
      </c>
      <c r="G44">
        <v>1.51429999</v>
      </c>
      <c r="H44">
        <v>1366.6140136700001</v>
      </c>
      <c r="J44" s="2">
        <f>TREND(Calibration!$A$2:$A$4,Calibration!$B$2:$B$4,C44)</f>
        <v>371.32817885197994</v>
      </c>
      <c r="K44" s="2">
        <f>TREND(Calibration!$A$2:$A$4,Calibration!$C$2:$C$4,E44)</f>
        <v>638.39369124868529</v>
      </c>
      <c r="L44" s="2">
        <f>TREND(Calibration!$A$2:$A$4,Calibration!$D$2:$D$4,G44)</f>
        <v>572.97333126818069</v>
      </c>
    </row>
    <row r="45" spans="1:12" x14ac:dyDescent="0.25">
      <c r="A45">
        <v>215091</v>
      </c>
      <c r="B45">
        <v>14.36699963</v>
      </c>
      <c r="C45">
        <v>0.57190001000000001</v>
      </c>
      <c r="D45">
        <v>630.33099364999998</v>
      </c>
      <c r="E45">
        <v>1.5822999499999999</v>
      </c>
      <c r="F45">
        <v>1253.81604004</v>
      </c>
      <c r="G45">
        <v>1.5175000400000001</v>
      </c>
      <c r="H45">
        <v>1270.3010253899999</v>
      </c>
      <c r="J45" s="2">
        <f>TREND(Calibration!$A$2:$A$4,Calibration!$B$2:$B$4,C45)</f>
        <v>374.66357529652265</v>
      </c>
      <c r="K45" s="2">
        <f>TREND(Calibration!$A$2:$A$4,Calibration!$C$2:$C$4,E45)</f>
        <v>617.69947279285941</v>
      </c>
      <c r="L45" s="2">
        <f>TREND(Calibration!$A$2:$A$4,Calibration!$D$2:$D$4,G45)</f>
        <v>574.29654483594584</v>
      </c>
    </row>
    <row r="46" spans="1:12" x14ac:dyDescent="0.25">
      <c r="A46">
        <v>220091</v>
      </c>
      <c r="B46">
        <v>14.21800041</v>
      </c>
      <c r="C46">
        <v>0.57620000999999998</v>
      </c>
      <c r="D46">
        <v>872.07098388999998</v>
      </c>
      <c r="E46">
        <v>1.6288000300000001</v>
      </c>
      <c r="F46">
        <v>1255.3580322299999</v>
      </c>
      <c r="G46">
        <v>1.52289999</v>
      </c>
      <c r="H46">
        <v>1222.1760253899999</v>
      </c>
      <c r="J46" s="2">
        <f>TREND(Calibration!$A$2:$A$4,Calibration!$B$2:$B$4,C46)</f>
        <v>377.31953913199186</v>
      </c>
      <c r="K46" s="2">
        <f>TREND(Calibration!$A$2:$A$4,Calibration!$C$2:$C$4,E46)</f>
        <v>636.45740409572136</v>
      </c>
      <c r="L46" s="2">
        <f>TREND(Calibration!$A$2:$A$4,Calibration!$D$2:$D$4,G46)</f>
        <v>576.52941216778549</v>
      </c>
    </row>
    <row r="47" spans="1:12" x14ac:dyDescent="0.25">
      <c r="A47">
        <v>225091</v>
      </c>
      <c r="B47">
        <v>14.13300037</v>
      </c>
      <c r="C47">
        <v>0.56969999999999998</v>
      </c>
      <c r="D47">
        <v>1026.73498535</v>
      </c>
      <c r="E47">
        <v>1.6605999499999999</v>
      </c>
      <c r="F47">
        <v>9.9000003020963209E+37</v>
      </c>
      <c r="G47">
        <v>1.52180004</v>
      </c>
      <c r="H47">
        <v>1314.56994629</v>
      </c>
      <c r="J47" s="2">
        <f>TREND(Calibration!$A$2:$A$4,Calibration!$B$2:$B$4,C47)</f>
        <v>373.30470390171553</v>
      </c>
      <c r="K47" s="2">
        <f>TREND(Calibration!$A$2:$A$4,Calibration!$C$2:$C$4,E47)</f>
        <v>649.28535438734446</v>
      </c>
      <c r="L47" s="2">
        <f>TREND(Calibration!$A$2:$A$4,Calibration!$D$2:$D$4,G47)</f>
        <v>576.0745852857483</v>
      </c>
    </row>
    <row r="48" spans="1:12" x14ac:dyDescent="0.25">
      <c r="A48">
        <v>230091</v>
      </c>
      <c r="B48">
        <v>14.038999560000001</v>
      </c>
      <c r="C48">
        <v>0.57080001000000002</v>
      </c>
      <c r="D48">
        <v>941.10498046999999</v>
      </c>
      <c r="E48">
        <v>1.68920004</v>
      </c>
      <c r="F48">
        <v>9.9000003020963209E+37</v>
      </c>
      <c r="G48">
        <v>1.5181000200000001</v>
      </c>
      <c r="H48">
        <v>1313.0090332</v>
      </c>
      <c r="J48" s="2">
        <f>TREND(Calibration!$A$2:$A$4,Calibration!$B$2:$B$4,C48)</f>
        <v>373.98414268744915</v>
      </c>
      <c r="K48" s="2">
        <f>TREND(Calibration!$A$2:$A$4,Calibration!$C$2:$C$4,E48)</f>
        <v>660.82250708634342</v>
      </c>
      <c r="L48" s="2">
        <f>TREND(Calibration!$A$2:$A$4,Calibration!$D$2:$D$4,G48)</f>
        <v>574.54463523340462</v>
      </c>
    </row>
    <row r="49" spans="1:12" x14ac:dyDescent="0.25">
      <c r="A49">
        <v>235091</v>
      </c>
      <c r="B49">
        <v>13.980999949999999</v>
      </c>
      <c r="C49">
        <v>0.56919998000000005</v>
      </c>
      <c r="D49">
        <v>1008.59301758</v>
      </c>
      <c r="E49">
        <v>1.59689999</v>
      </c>
      <c r="F49">
        <v>1195.0920410199999</v>
      </c>
      <c r="G49">
        <v>1.5099999900000001</v>
      </c>
      <c r="H49">
        <v>1279.0300293</v>
      </c>
      <c r="J49" s="2">
        <f>TREND(Calibration!$A$2:$A$4,Calibration!$B$2:$B$4,C49)</f>
        <v>372.99585854427107</v>
      </c>
      <c r="K49" s="2">
        <f>TREND(Calibration!$A$2:$A$4,Calibration!$C$2:$C$4,E49)</f>
        <v>623.58906582880775</v>
      </c>
      <c r="L49" s="2">
        <f>TREND(Calibration!$A$2:$A$4,Calibration!$D$2:$D$4,G49)</f>
        <v>571.19529081837823</v>
      </c>
    </row>
    <row r="50" spans="1:12" x14ac:dyDescent="0.25">
      <c r="A50">
        <v>240101</v>
      </c>
      <c r="B50">
        <v>14.04899979</v>
      </c>
      <c r="C50">
        <v>0.57779997999999999</v>
      </c>
      <c r="D50">
        <v>994.14599609000004</v>
      </c>
      <c r="E50">
        <v>1.6665999899999999</v>
      </c>
      <c r="F50">
        <v>834.81799316000001</v>
      </c>
      <c r="G50">
        <v>1.49380004</v>
      </c>
      <c r="H50">
        <v>9.9000003020963209E+37</v>
      </c>
      <c r="J50" s="2">
        <f>TREND(Calibration!$A$2:$A$4,Calibration!$B$2:$B$4,C50)</f>
        <v>378.30778621520949</v>
      </c>
      <c r="K50" s="2">
        <f>TREND(Calibration!$A$2:$A$4,Calibration!$C$2:$C$4,E50)</f>
        <v>651.70574459171451</v>
      </c>
      <c r="L50" s="2">
        <f>TREND(Calibration!$A$2:$A$4,Calibration!$D$2:$D$4,G50)</f>
        <v>564.49664747308111</v>
      </c>
    </row>
    <row r="51" spans="1:12" x14ac:dyDescent="0.25">
      <c r="A51">
        <v>245092</v>
      </c>
      <c r="B51">
        <v>14.1590004</v>
      </c>
      <c r="C51">
        <v>0.55949998000000001</v>
      </c>
      <c r="D51">
        <v>1094.48596191</v>
      </c>
      <c r="E51">
        <v>1.7324999599999999</v>
      </c>
      <c r="F51">
        <v>800.89801024999997</v>
      </c>
      <c r="G51">
        <v>1.4921</v>
      </c>
      <c r="H51">
        <v>1206.5920410199999</v>
      </c>
      <c r="J51" s="2">
        <f>TREND(Calibration!$A$2:$A$4,Calibration!$B$2:$B$4,C51)</f>
        <v>367.00449826425904</v>
      </c>
      <c r="K51" s="2">
        <f>TREND(Calibration!$A$2:$A$4,Calibration!$C$2:$C$4,E51)</f>
        <v>678.28950767600713</v>
      </c>
      <c r="L51" s="2">
        <f>TREND(Calibration!$A$2:$A$4,Calibration!$D$2:$D$4,G51)</f>
        <v>563.79368470882946</v>
      </c>
    </row>
    <row r="52" spans="1:12" x14ac:dyDescent="0.25">
      <c r="A52">
        <v>250091</v>
      </c>
      <c r="B52">
        <v>14.32499981</v>
      </c>
      <c r="C52">
        <v>0.57080001000000002</v>
      </c>
      <c r="D52">
        <v>720.44702147999999</v>
      </c>
      <c r="E52">
        <v>1.6309000300000001</v>
      </c>
      <c r="F52">
        <v>999.60101318</v>
      </c>
      <c r="G52">
        <v>1.49380004</v>
      </c>
      <c r="H52">
        <v>1254.4809570299999</v>
      </c>
      <c r="J52" s="2">
        <f>TREND(Calibration!$A$2:$A$4,Calibration!$B$2:$B$4,C52)</f>
        <v>373.98414268744915</v>
      </c>
      <c r="K52" s="2">
        <f>TREND(Calibration!$A$2:$A$4,Calibration!$C$2:$C$4,E52)</f>
        <v>637.30453501971135</v>
      </c>
      <c r="L52" s="2">
        <f>TREND(Calibration!$A$2:$A$4,Calibration!$D$2:$D$4,G52)</f>
        <v>564.49664747308111</v>
      </c>
    </row>
    <row r="53" spans="1:12" x14ac:dyDescent="0.25">
      <c r="A53">
        <v>255092</v>
      </c>
      <c r="B53">
        <v>14.35700035</v>
      </c>
      <c r="C53">
        <v>0.57029998000000004</v>
      </c>
      <c r="D53">
        <v>927.13598633000004</v>
      </c>
      <c r="E53">
        <v>1.63789999</v>
      </c>
      <c r="F53">
        <v>898.31402588000003</v>
      </c>
      <c r="G53">
        <v>1.49699998</v>
      </c>
      <c r="H53">
        <v>9.9000003020963209E+37</v>
      </c>
      <c r="J53" s="2">
        <f>TREND(Calibration!$A$2:$A$4,Calibration!$B$2:$B$4,C53)</f>
        <v>373.67529115334457</v>
      </c>
      <c r="K53" s="2">
        <f>TREND(Calibration!$A$2:$A$4,Calibration!$C$2:$C$4,E53)</f>
        <v>640.12828863051766</v>
      </c>
      <c r="L53" s="2">
        <f>TREND(Calibration!$A$2:$A$4,Calibration!$D$2:$D$4,G53)</f>
        <v>565.81981555609059</v>
      </c>
    </row>
    <row r="54" spans="1:12" x14ac:dyDescent="0.25">
      <c r="A54">
        <v>260091</v>
      </c>
      <c r="B54">
        <v>14.29899979</v>
      </c>
      <c r="C54">
        <v>0.56379997999999998</v>
      </c>
      <c r="D54">
        <v>663.79199218999997</v>
      </c>
      <c r="E54">
        <v>1.7773000000000001</v>
      </c>
      <c r="F54">
        <v>1006.54797363</v>
      </c>
      <c r="G54">
        <v>1.5077999799999999</v>
      </c>
      <c r="H54">
        <v>9.9000003020963209E+37</v>
      </c>
      <c r="J54" s="2">
        <f>TREND(Calibration!$A$2:$A$4,Calibration!$B$2:$B$4,C54)</f>
        <v>369.66046209972825</v>
      </c>
      <c r="K54" s="2">
        <f>TREND(Calibration!$A$2:$A$4,Calibration!$C$2:$C$4,E54)</f>
        <v>696.36165019028806</v>
      </c>
      <c r="L54" s="2">
        <f>TREND(Calibration!$A$2:$A$4,Calibration!$D$2:$D$4,G54)</f>
        <v>570.28559156954793</v>
      </c>
    </row>
    <row r="55" spans="1:12" x14ac:dyDescent="0.25">
      <c r="A55">
        <v>265091</v>
      </c>
      <c r="B55">
        <v>14.20400047</v>
      </c>
      <c r="C55">
        <v>0.57730000999999997</v>
      </c>
      <c r="D55">
        <v>479.02600097999999</v>
      </c>
      <c r="E55">
        <v>1.7280999399999999</v>
      </c>
      <c r="F55">
        <v>9.9000003020963209E+37</v>
      </c>
      <c r="G55">
        <v>1.5240000499999999</v>
      </c>
      <c r="H55">
        <v>9.9000003020963209E+37</v>
      </c>
      <c r="J55" s="2">
        <f>TREND(Calibration!$A$2:$A$4,Calibration!$B$2:$B$4,C55)</f>
        <v>377.99897174106536</v>
      </c>
      <c r="K55" s="2">
        <f>TREND(Calibration!$A$2:$A$4,Calibration!$C$2:$C$4,E55)</f>
        <v>676.51455862449541</v>
      </c>
      <c r="L55" s="2">
        <f>TREND(Calibration!$A$2:$A$4,Calibration!$D$2:$D$4,G55)</f>
        <v>576.98428453457848</v>
      </c>
    </row>
    <row r="56" spans="1:12" x14ac:dyDescent="0.25">
      <c r="A56">
        <v>270091</v>
      </c>
      <c r="B56">
        <v>14.04899979</v>
      </c>
      <c r="C56">
        <v>0.56650001000000005</v>
      </c>
      <c r="D56">
        <v>1063.52697754</v>
      </c>
      <c r="E56">
        <v>1.67569995</v>
      </c>
      <c r="F56">
        <v>1023.25897217</v>
      </c>
      <c r="G56">
        <v>1.5175000400000001</v>
      </c>
      <c r="H56">
        <v>9.9000003020963209E+37</v>
      </c>
      <c r="J56" s="2">
        <f>TREND(Calibration!$A$2:$A$4,Calibration!$B$2:$B$4,C56)</f>
        <v>371.32817885197994</v>
      </c>
      <c r="K56" s="2">
        <f>TREND(Calibration!$A$2:$A$4,Calibration!$C$2:$C$4,E56)</f>
        <v>655.37662912651081</v>
      </c>
      <c r="L56" s="2">
        <f>TREND(Calibration!$A$2:$A$4,Calibration!$D$2:$D$4,G56)</f>
        <v>574.29654483594584</v>
      </c>
    </row>
    <row r="57" spans="1:12" x14ac:dyDescent="0.25">
      <c r="A57">
        <v>275091</v>
      </c>
      <c r="B57">
        <v>14.036000250000001</v>
      </c>
      <c r="C57">
        <v>0.56870001999999997</v>
      </c>
      <c r="D57">
        <v>605.56201171999999</v>
      </c>
      <c r="E57">
        <v>1.6449999799999999</v>
      </c>
      <c r="F57">
        <v>1073.8819580100001</v>
      </c>
      <c r="G57">
        <v>1.50619996</v>
      </c>
      <c r="H57">
        <v>9.9000003020963209E+37</v>
      </c>
      <c r="J57" s="2">
        <f>TREND(Calibration!$A$2:$A$4,Calibration!$B$2:$B$4,C57)</f>
        <v>372.68705024678701</v>
      </c>
      <c r="K57" s="2">
        <f>TREND(Calibration!$A$2:$A$4,Calibration!$C$2:$C$4,E57)</f>
        <v>642.99239391100321</v>
      </c>
      <c r="L57" s="2">
        <f>TREND(Calibration!$A$2:$A$4,Calibration!$D$2:$D$4,G57)</f>
        <v>569.62398685315429</v>
      </c>
    </row>
    <row r="58" spans="1:12" x14ac:dyDescent="0.25">
      <c r="A58">
        <v>280091</v>
      </c>
      <c r="B58">
        <v>14.04899979</v>
      </c>
      <c r="C58">
        <v>0.56809997999999995</v>
      </c>
      <c r="D58">
        <v>568.60998534999999</v>
      </c>
      <c r="E58">
        <v>1.7167999700000001</v>
      </c>
      <c r="F58">
        <v>1085.2550048799999</v>
      </c>
      <c r="G58">
        <v>1.5116000199999999</v>
      </c>
      <c r="H58">
        <v>9.9000003020963209E+37</v>
      </c>
      <c r="J58" s="2">
        <f>TREND(Calibration!$A$2:$A$4,Calibration!$B$2:$B$4,C58)</f>
        <v>372.31642593519746</v>
      </c>
      <c r="K58" s="2">
        <f>TREND(Calibration!$A$2:$A$4,Calibration!$C$2:$C$4,E58)</f>
        <v>671.95619956394341</v>
      </c>
      <c r="L58" s="2">
        <f>TREND(Calibration!$A$2:$A$4,Calibration!$D$2:$D$4,G58)</f>
        <v>571.85689966974962</v>
      </c>
    </row>
    <row r="59" spans="1:12" x14ac:dyDescent="0.25">
      <c r="A59">
        <v>285091</v>
      </c>
      <c r="B59">
        <v>14.18500042</v>
      </c>
      <c r="C59">
        <v>0.57569999000000005</v>
      </c>
      <c r="D59">
        <v>367.36300659</v>
      </c>
      <c r="E59">
        <v>1.70169997</v>
      </c>
      <c r="F59">
        <v>9.9000003020963209E+37</v>
      </c>
      <c r="G59">
        <v>1.5039999500000001</v>
      </c>
      <c r="H59">
        <v>9.9000003020963209E+37</v>
      </c>
      <c r="J59" s="2">
        <f>TREND(Calibration!$A$2:$A$4,Calibration!$B$2:$B$4,C59)</f>
        <v>377.01069377454741</v>
      </c>
      <c r="K59" s="2">
        <f>TREND(Calibration!$A$2:$A$4,Calibration!$C$2:$C$4,E59)</f>
        <v>665.86492482477695</v>
      </c>
      <c r="L59" s="2">
        <f>TREND(Calibration!$A$2:$A$4,Calibration!$D$2:$D$4,G59)</f>
        <v>568.71428760432411</v>
      </c>
    </row>
    <row r="60" spans="1:12" x14ac:dyDescent="0.25">
      <c r="A60">
        <v>290092</v>
      </c>
      <c r="B60">
        <v>14.3409996</v>
      </c>
      <c r="C60">
        <v>0.57569999000000005</v>
      </c>
      <c r="D60">
        <v>816.00799560999997</v>
      </c>
      <c r="E60">
        <v>1.6439000399999999</v>
      </c>
      <c r="F60">
        <v>9.9000003020963209E+37</v>
      </c>
      <c r="G60">
        <v>1.4996999499999999</v>
      </c>
      <c r="H60">
        <v>9.9000003020963209E+37</v>
      </c>
      <c r="J60" s="2">
        <f>TREND(Calibration!$A$2:$A$4,Calibration!$B$2:$B$4,C60)</f>
        <v>377.01069377454741</v>
      </c>
      <c r="K60" s="2">
        <f>TREND(Calibration!$A$2:$A$4,Calibration!$C$2:$C$4,E60)</f>
        <v>642.54868286884437</v>
      </c>
      <c r="L60" s="2">
        <f>TREND(Calibration!$A$2:$A$4,Calibration!$D$2:$D$4,G60)</f>
        <v>566.93624715452154</v>
      </c>
    </row>
    <row r="61" spans="1:12" x14ac:dyDescent="0.25">
      <c r="A61">
        <v>295092</v>
      </c>
      <c r="B61">
        <v>14.416000370000001</v>
      </c>
      <c r="C61">
        <v>0.57300001</v>
      </c>
      <c r="D61">
        <v>829.80999756000006</v>
      </c>
      <c r="E61">
        <v>1.64230001</v>
      </c>
      <c r="F61">
        <v>9.9000003020963209E+37</v>
      </c>
      <c r="G61">
        <v>1.50890005</v>
      </c>
      <c r="H61">
        <v>9.9000003020963209E+37</v>
      </c>
      <c r="J61" s="2">
        <f>TREND(Calibration!$A$2:$A$4,Calibration!$B$2:$B$4,C61)</f>
        <v>375.34300790559615</v>
      </c>
      <c r="K61" s="2">
        <f>TREND(Calibration!$A$2:$A$4,Calibration!$C$2:$C$4,E61)</f>
        <v>641.90323768202927</v>
      </c>
      <c r="L61" s="2">
        <f>TREND(Calibration!$A$2:$A$4,Calibration!$D$2:$D$4,G61)</f>
        <v>570.74046807131867</v>
      </c>
    </row>
    <row r="62" spans="1:12" x14ac:dyDescent="0.25">
      <c r="A62">
        <v>300091</v>
      </c>
      <c r="B62">
        <v>14.477000240000001</v>
      </c>
      <c r="C62">
        <v>0.57620000999999998</v>
      </c>
      <c r="D62">
        <v>555.47698975000003</v>
      </c>
      <c r="E62">
        <v>1.62609994</v>
      </c>
      <c r="F62">
        <v>9.9000003020963209E+37</v>
      </c>
      <c r="G62">
        <v>1.5181000200000001</v>
      </c>
      <c r="H62">
        <v>9.9000003020963209E+37</v>
      </c>
      <c r="J62" s="2">
        <f>TREND(Calibration!$A$2:$A$4,Calibration!$B$2:$B$4,C62)</f>
        <v>377.31953913199186</v>
      </c>
      <c r="K62" s="2">
        <f>TREND(Calibration!$A$2:$A$4,Calibration!$C$2:$C$4,E62)</f>
        <v>635.36819945926595</v>
      </c>
      <c r="L62" s="2">
        <f>TREND(Calibration!$A$2:$A$4,Calibration!$D$2:$D$4,G62)</f>
        <v>574.54463523340462</v>
      </c>
    </row>
    <row r="63" spans="1:12" x14ac:dyDescent="0.25">
      <c r="A63">
        <v>305091</v>
      </c>
      <c r="B63">
        <v>14.428999900000001</v>
      </c>
      <c r="C63">
        <v>0.57889997999999998</v>
      </c>
      <c r="D63">
        <v>372.79598999000001</v>
      </c>
      <c r="E63">
        <v>1.61090004</v>
      </c>
      <c r="F63">
        <v>9.9000003020963209E+37</v>
      </c>
      <c r="G63">
        <v>1.51859999</v>
      </c>
      <c r="H63">
        <v>1107.4079589800001</v>
      </c>
      <c r="J63" s="2">
        <f>TREND(Calibration!$A$2:$A$4,Calibration!$B$2:$B$4,C63)</f>
        <v>378.98721882428299</v>
      </c>
      <c r="K63" s="2">
        <f>TREND(Calibration!$A$2:$A$4,Calibration!$C$2:$C$4,E63)</f>
        <v>629.23662549185838</v>
      </c>
      <c r="L63" s="2">
        <f>TREND(Calibration!$A$2:$A$4,Calibration!$D$2:$D$4,G63)</f>
        <v>574.75137171798315</v>
      </c>
    </row>
    <row r="64" spans="1:12" x14ac:dyDescent="0.25">
      <c r="A64">
        <v>310091</v>
      </c>
      <c r="B64">
        <v>14.35400009</v>
      </c>
      <c r="C64">
        <v>0.56969999999999998</v>
      </c>
      <c r="D64">
        <v>748.25799560999997</v>
      </c>
      <c r="E64">
        <v>1.625</v>
      </c>
      <c r="F64">
        <v>9.9000003020963209E+37</v>
      </c>
      <c r="G64">
        <v>1.51909995</v>
      </c>
      <c r="H64">
        <v>9.9000003020963209E+37</v>
      </c>
      <c r="J64" s="2">
        <f>TREND(Calibration!$A$2:$A$4,Calibration!$B$2:$B$4,C64)</f>
        <v>373.30470390171553</v>
      </c>
      <c r="K64" s="2">
        <f>TREND(Calibration!$A$2:$A$4,Calibration!$C$2:$C$4,E64)</f>
        <v>634.92448841710711</v>
      </c>
      <c r="L64" s="2">
        <f>TREND(Calibration!$A$2:$A$4,Calibration!$D$2:$D$4,G64)</f>
        <v>574.9581040675838</v>
      </c>
    </row>
    <row r="65" spans="1:12" x14ac:dyDescent="0.25">
      <c r="A65">
        <v>315091</v>
      </c>
      <c r="B65">
        <v>14.230999949999999</v>
      </c>
      <c r="C65">
        <v>0.57410002000000004</v>
      </c>
      <c r="D65">
        <v>577.08398437000005</v>
      </c>
      <c r="E65">
        <v>1.5791000100000001</v>
      </c>
      <c r="F65">
        <v>9.9000003020963209E+37</v>
      </c>
      <c r="G65">
        <v>1.5132000400000001</v>
      </c>
      <c r="H65">
        <v>9.9000003020963209E+37</v>
      </c>
      <c r="J65" s="2">
        <f>TREND(Calibration!$A$2:$A$4,Calibration!$B$2:$B$4,C65)</f>
        <v>376.02244669132978</v>
      </c>
      <c r="K65" s="2">
        <f>TREND(Calibration!$A$2:$A$4,Calibration!$C$2:$C$4,E65)</f>
        <v>616.40863082671069</v>
      </c>
      <c r="L65" s="2">
        <f>TREND(Calibration!$A$2:$A$4,Calibration!$D$2:$D$4,G65)</f>
        <v>572.51850438614338</v>
      </c>
    </row>
    <row r="66" spans="1:12" x14ac:dyDescent="0.25">
      <c r="A66">
        <v>320092</v>
      </c>
      <c r="B66">
        <v>14.18900013</v>
      </c>
      <c r="C66">
        <v>0.57889997999999998</v>
      </c>
      <c r="D66">
        <v>276.04400635000002</v>
      </c>
      <c r="E66">
        <v>1.6293</v>
      </c>
      <c r="F66">
        <v>9.9000003020963209E+37</v>
      </c>
      <c r="G66">
        <v>1.50510001</v>
      </c>
      <c r="H66">
        <v>1108.8869628899999</v>
      </c>
      <c r="J66" s="2">
        <f>TREND(Calibration!$A$2:$A$4,Calibration!$B$2:$B$4,C66)</f>
        <v>378.98721882428299</v>
      </c>
      <c r="K66" s="2">
        <f>TREND(Calibration!$A$2:$A$4,Calibration!$C$2:$C$4,E66)</f>
        <v>636.65908983289626</v>
      </c>
      <c r="L66" s="2">
        <f>TREND(Calibration!$A$2:$A$4,Calibration!$D$2:$D$4,G66)</f>
        <v>569.16915997111698</v>
      </c>
    </row>
    <row r="67" spans="1:12" x14ac:dyDescent="0.25">
      <c r="A67">
        <v>325093</v>
      </c>
      <c r="B67">
        <v>14.059000019999999</v>
      </c>
      <c r="C67">
        <v>0.58270001000000005</v>
      </c>
      <c r="D67">
        <v>882.48400878999996</v>
      </c>
      <c r="E67">
        <v>1.6211999699999999</v>
      </c>
      <c r="F67">
        <v>9.9000003020963209E+37</v>
      </c>
      <c r="G67">
        <v>1.50940001</v>
      </c>
      <c r="H67">
        <v>9.9000003020963209E+37</v>
      </c>
      <c r="J67" s="2">
        <f>TREND(Calibration!$A$2:$A$4,Calibration!$B$2:$B$4,C67)</f>
        <v>381.33436818560818</v>
      </c>
      <c r="K67" s="2">
        <f>TREND(Calibration!$A$2:$A$4,Calibration!$C$2:$C$4,E67)</f>
        <v>633.39157273849287</v>
      </c>
      <c r="L67" s="2">
        <f>TREND(Calibration!$A$2:$A$4,Calibration!$D$2:$D$4,G67)</f>
        <v>570.94720042091944</v>
      </c>
    </row>
    <row r="68" spans="1:12" x14ac:dyDescent="0.25">
      <c r="A68">
        <v>330092</v>
      </c>
      <c r="B68">
        <v>14.04599953</v>
      </c>
      <c r="C68">
        <v>0.57679999000000004</v>
      </c>
      <c r="D68">
        <v>696.21997069999998</v>
      </c>
      <c r="E68">
        <v>1.59689999</v>
      </c>
      <c r="F68">
        <v>9.9000003020963209E+37</v>
      </c>
      <c r="G68">
        <v>1.52180004</v>
      </c>
      <c r="H68">
        <v>1246.4029541</v>
      </c>
      <c r="J68" s="2">
        <f>TREND(Calibration!$A$2:$A$4,Calibration!$B$2:$B$4,C68)</f>
        <v>377.69012638362091</v>
      </c>
      <c r="K68" s="2">
        <f>TREND(Calibration!$A$2:$A$4,Calibration!$C$2:$C$4,E68)</f>
        <v>623.58906582880775</v>
      </c>
      <c r="L68" s="2">
        <f>TREND(Calibration!$A$2:$A$4,Calibration!$D$2:$D$4,G68)</f>
        <v>576.0745852857483</v>
      </c>
    </row>
    <row r="69" spans="1:12" x14ac:dyDescent="0.25">
      <c r="A69">
        <v>335093</v>
      </c>
      <c r="B69">
        <v>14.130000109999999</v>
      </c>
      <c r="C69">
        <v>0.57509999999999994</v>
      </c>
      <c r="D69">
        <v>712.30798340000001</v>
      </c>
      <c r="E69">
        <v>1.6088000499999999</v>
      </c>
      <c r="F69">
        <v>9.9000003020963209E+37</v>
      </c>
      <c r="G69">
        <v>1.5224000200000001</v>
      </c>
      <c r="H69">
        <v>9.9000003020963209E+37</v>
      </c>
      <c r="J69" s="2">
        <f>TREND(Calibration!$A$2:$A$4,Calibration!$B$2:$B$4,C69)</f>
        <v>376.64010034625824</v>
      </c>
      <c r="K69" s="2">
        <f>TREND(Calibration!$A$2:$A$4,Calibration!$C$2:$C$4,E69)</f>
        <v>628.38949860182515</v>
      </c>
      <c r="L69" s="2">
        <f>TREND(Calibration!$A$2:$A$4,Calibration!$D$2:$D$4,G69)</f>
        <v>576.32267568320708</v>
      </c>
    </row>
    <row r="70" spans="1:12" x14ac:dyDescent="0.25">
      <c r="A70">
        <v>340092</v>
      </c>
      <c r="B70">
        <v>14.33100033</v>
      </c>
      <c r="C70">
        <v>0.57459998000000001</v>
      </c>
      <c r="D70">
        <v>662.48400878999996</v>
      </c>
      <c r="E70">
        <v>1.73570001</v>
      </c>
      <c r="F70">
        <v>9.9000003020963209E+37</v>
      </c>
      <c r="G70">
        <v>1.52349997</v>
      </c>
      <c r="H70">
        <v>9.9000003020963209E+37</v>
      </c>
      <c r="J70" s="2">
        <f>TREND(Calibration!$A$2:$A$4,Calibration!$B$2:$B$4,C70)</f>
        <v>376.33125498881378</v>
      </c>
      <c r="K70" s="2">
        <f>TREND(Calibration!$A$2:$A$4,Calibration!$C$2:$C$4,E70)</f>
        <v>679.58039401568067</v>
      </c>
      <c r="L70" s="2">
        <f>TREND(Calibration!$A$2:$A$4,Calibration!$D$2:$D$4,G70)</f>
        <v>576.77750256524428</v>
      </c>
    </row>
    <row r="71" spans="1:12" x14ac:dyDescent="0.25">
      <c r="A71">
        <v>345093</v>
      </c>
      <c r="B71">
        <v>14.536000250000001</v>
      </c>
      <c r="C71">
        <v>0.57139998999999997</v>
      </c>
      <c r="D71">
        <v>565.65100098000005</v>
      </c>
      <c r="E71">
        <v>1.7114000300000001</v>
      </c>
      <c r="F71">
        <v>9.9000003020963209E+37</v>
      </c>
      <c r="G71">
        <v>1.52349997</v>
      </c>
      <c r="H71">
        <v>9.9000003020963209E+37</v>
      </c>
      <c r="J71" s="2">
        <f>TREND(Calibration!$A$2:$A$4,Calibration!$B$2:$B$4,C71)</f>
        <v>374.35472993907814</v>
      </c>
      <c r="K71" s="2">
        <f>TREND(Calibration!$A$2:$A$4,Calibration!$C$2:$C$4,E71)</f>
        <v>669.77788710599543</v>
      </c>
      <c r="L71" s="2">
        <f>TREND(Calibration!$A$2:$A$4,Calibration!$D$2:$D$4,G71)</f>
        <v>576.77750256524428</v>
      </c>
    </row>
    <row r="72" spans="1:12" x14ac:dyDescent="0.25">
      <c r="A72">
        <v>350092</v>
      </c>
      <c r="B72">
        <v>14.652999879999999</v>
      </c>
      <c r="C72">
        <v>0.56599997999999996</v>
      </c>
      <c r="D72">
        <v>429.63000488</v>
      </c>
      <c r="E72">
        <v>1.6584999600000001</v>
      </c>
      <c r="F72">
        <v>1171.9229736299999</v>
      </c>
      <c r="G72">
        <v>1.5245000099999999</v>
      </c>
      <c r="H72">
        <v>9.9000003020963209E+37</v>
      </c>
      <c r="J72" s="2">
        <f>TREND(Calibration!$A$2:$A$4,Calibration!$B$2:$B$4,C72)</f>
        <v>371.01932731787531</v>
      </c>
      <c r="K72" s="2">
        <f>TREND(Calibration!$A$2:$A$4,Calibration!$C$2:$C$4,E72)</f>
        <v>648.43822749731135</v>
      </c>
      <c r="L72" s="2">
        <f>TREND(Calibration!$A$2:$A$4,Calibration!$D$2:$D$4,G72)</f>
        <v>577.19101688417925</v>
      </c>
    </row>
    <row r="73" spans="1:12" x14ac:dyDescent="0.25">
      <c r="A73">
        <v>355093</v>
      </c>
      <c r="B73">
        <v>14.68799973</v>
      </c>
      <c r="C73">
        <v>0.56540000000000001</v>
      </c>
      <c r="D73">
        <v>455.69299316000001</v>
      </c>
      <c r="E73">
        <v>1.68219995</v>
      </c>
      <c r="F73">
        <v>1006.56896973</v>
      </c>
      <c r="G73">
        <v>1.5039999500000001</v>
      </c>
      <c r="H73">
        <v>9.9000003020963209E+37</v>
      </c>
      <c r="J73" s="2">
        <f>TREND(Calibration!$A$2:$A$4,Calibration!$B$2:$B$4,C73)</f>
        <v>370.64874006624632</v>
      </c>
      <c r="K73" s="2">
        <f>TREND(Calibration!$A$2:$A$4,Calibration!$C$2:$C$4,E73)</f>
        <v>657.99870103409899</v>
      </c>
      <c r="L73" s="2">
        <f>TREND(Calibration!$A$2:$A$4,Calibration!$D$2:$D$4,G73)</f>
        <v>568.71428760432411</v>
      </c>
    </row>
    <row r="74" spans="1:12" x14ac:dyDescent="0.25">
      <c r="A74">
        <v>360092</v>
      </c>
      <c r="B74">
        <v>14.64000034</v>
      </c>
      <c r="C74">
        <v>0.57239996999999998</v>
      </c>
      <c r="D74">
        <v>247.46099853999999</v>
      </c>
      <c r="E74">
        <v>1.6574000099999999</v>
      </c>
      <c r="F74">
        <v>9.9000003020963209E+37</v>
      </c>
      <c r="G74">
        <v>1.51370001</v>
      </c>
      <c r="H74">
        <v>9.9000003020963209E+37</v>
      </c>
      <c r="J74" s="2">
        <f>TREND(Calibration!$A$2:$A$4,Calibration!$B$2:$B$4,C74)</f>
        <v>374.97238359400666</v>
      </c>
      <c r="K74" s="2">
        <f>TREND(Calibration!$A$2:$A$4,Calibration!$C$2:$C$4,E74)</f>
        <v>647.99451242119562</v>
      </c>
      <c r="L74" s="2">
        <f>TREND(Calibration!$A$2:$A$4,Calibration!$D$2:$D$4,G74)</f>
        <v>572.7252408707219</v>
      </c>
    </row>
    <row r="75" spans="1:12" x14ac:dyDescent="0.25">
      <c r="A75">
        <v>365092</v>
      </c>
      <c r="B75">
        <v>14.52000046</v>
      </c>
      <c r="C75">
        <v>0.56330000999999996</v>
      </c>
      <c r="D75">
        <v>742.45800781000003</v>
      </c>
      <c r="E75">
        <v>1.6497999400000001</v>
      </c>
      <c r="F75">
        <v>940.49102783000001</v>
      </c>
      <c r="G75">
        <v>1.51049995</v>
      </c>
      <c r="H75">
        <v>9.9000003020963209E+37</v>
      </c>
      <c r="J75" s="2">
        <f>TREND(Calibration!$A$2:$A$4,Calibration!$B$2:$B$4,C75)</f>
        <v>369.35164762558418</v>
      </c>
      <c r="K75" s="2">
        <f>TREND(Calibration!$A$2:$A$4,Calibration!$C$2:$C$4,E75)</f>
        <v>644.92867703001048</v>
      </c>
      <c r="L75" s="2">
        <f>TREND(Calibration!$A$2:$A$4,Calibration!$D$2:$D$4,G75)</f>
        <v>571.40202316797888</v>
      </c>
    </row>
    <row r="76" spans="1:12" x14ac:dyDescent="0.25">
      <c r="A76">
        <v>370092</v>
      </c>
      <c r="B76">
        <v>14.4090004</v>
      </c>
      <c r="C76">
        <v>0.56599997999999996</v>
      </c>
      <c r="D76">
        <v>338.40600585999999</v>
      </c>
      <c r="E76">
        <v>1.7059999699999999</v>
      </c>
      <c r="F76">
        <v>879.53100586000005</v>
      </c>
      <c r="G76">
        <v>1.51049995</v>
      </c>
      <c r="H76">
        <v>9.9000003020963209E+37</v>
      </c>
      <c r="J76" s="2">
        <f>TREND(Calibration!$A$2:$A$4,Calibration!$B$2:$B$4,C76)</f>
        <v>371.01932731787531</v>
      </c>
      <c r="K76" s="2">
        <f>TREND(Calibration!$A$2:$A$4,Calibration!$C$2:$C$4,E76)</f>
        <v>667.59952624056609</v>
      </c>
      <c r="L76" s="2">
        <f>TREND(Calibration!$A$2:$A$4,Calibration!$D$2:$D$4,G76)</f>
        <v>571.40202316797888</v>
      </c>
    </row>
    <row r="77" spans="1:12" x14ac:dyDescent="0.25">
      <c r="A77">
        <v>375092</v>
      </c>
      <c r="B77">
        <v>14.33100033</v>
      </c>
      <c r="C77">
        <v>0.56489997999999997</v>
      </c>
      <c r="D77">
        <v>599.17102050999995</v>
      </c>
      <c r="E77">
        <v>1.65900004</v>
      </c>
      <c r="F77">
        <v>599.35498046999999</v>
      </c>
      <c r="G77">
        <v>1.51269996</v>
      </c>
      <c r="H77">
        <v>9.9000003020963209E+37</v>
      </c>
      <c r="J77" s="2">
        <f>TREND(Calibration!$A$2:$A$4,Calibration!$B$2:$B$4,C77)</f>
        <v>370.33989470880181</v>
      </c>
      <c r="K77" s="2">
        <f>TREND(Calibration!$A$2:$A$4,Calibration!$C$2:$C$4,E77)</f>
        <v>648.63995760801072</v>
      </c>
      <c r="L77" s="2">
        <f>TREND(Calibration!$A$2:$A$4,Calibration!$D$2:$D$4,G77)</f>
        <v>572.31172241680906</v>
      </c>
    </row>
    <row r="78" spans="1:12" x14ac:dyDescent="0.25">
      <c r="A78">
        <v>380093</v>
      </c>
      <c r="B78">
        <v>14.26599979</v>
      </c>
      <c r="C78">
        <v>0.56599997999999996</v>
      </c>
      <c r="D78">
        <v>721.89501953000001</v>
      </c>
      <c r="E78">
        <v>1.65310001</v>
      </c>
      <c r="F78">
        <v>510.49398803999998</v>
      </c>
      <c r="G78">
        <v>1.5099999900000001</v>
      </c>
      <c r="H78">
        <v>9.9000003020963209E+37</v>
      </c>
      <c r="J78" s="2">
        <f>TREND(Calibration!$A$2:$A$4,Calibration!$B$2:$B$4,C78)</f>
        <v>371.01932731787531</v>
      </c>
      <c r="K78" s="2">
        <f>TREND(Calibration!$A$2:$A$4,Calibration!$C$2:$C$4,E78)</f>
        <v>646.25991100540659</v>
      </c>
      <c r="L78" s="2">
        <f>TREND(Calibration!$A$2:$A$4,Calibration!$D$2:$D$4,G78)</f>
        <v>571.19529081837823</v>
      </c>
    </row>
    <row r="79" spans="1:12" x14ac:dyDescent="0.25">
      <c r="A79">
        <v>385093</v>
      </c>
      <c r="B79">
        <v>14.182000159999999</v>
      </c>
      <c r="C79">
        <v>0.56699997000000002</v>
      </c>
      <c r="D79">
        <v>826.73999022999999</v>
      </c>
      <c r="E79">
        <v>1.71080005</v>
      </c>
      <c r="F79">
        <v>488.48901367000002</v>
      </c>
      <c r="G79">
        <v>1.5067000399999999</v>
      </c>
      <c r="H79">
        <v>9.9000003020963209E+37</v>
      </c>
      <c r="J79" s="2">
        <f>TREND(Calibration!$A$2:$A$4,Calibration!$B$2:$B$4,C79)</f>
        <v>371.63698714946389</v>
      </c>
      <c r="K79" s="2">
        <f>TREND(Calibration!$A$2:$A$4,Calibration!$C$2:$C$4,E79)</f>
        <v>669.53585776705472</v>
      </c>
      <c r="L79" s="2">
        <f>TREND(Calibration!$A$2:$A$4,Calibration!$D$2:$D$4,G79)</f>
        <v>569.83076882248849</v>
      </c>
    </row>
    <row r="80" spans="1:12" x14ac:dyDescent="0.25">
      <c r="A80">
        <v>390093</v>
      </c>
      <c r="B80">
        <v>14.14000034</v>
      </c>
      <c r="C80">
        <v>0.57239996999999998</v>
      </c>
      <c r="D80">
        <v>1106.5860595700001</v>
      </c>
      <c r="E80">
        <v>1.68060005</v>
      </c>
      <c r="F80">
        <v>246.36700439000001</v>
      </c>
      <c r="G80">
        <v>1.50510001</v>
      </c>
      <c r="H80">
        <v>9.9000003020963209E+37</v>
      </c>
      <c r="J80" s="2">
        <f>TREND(Calibration!$A$2:$A$4,Calibration!$B$2:$B$4,C80)</f>
        <v>374.97238359400666</v>
      </c>
      <c r="K80" s="2">
        <f>TREND(Calibration!$A$2:$A$4,Calibration!$C$2:$C$4,E80)</f>
        <v>657.35330828872202</v>
      </c>
      <c r="L80" s="2">
        <f>TREND(Calibration!$A$2:$A$4,Calibration!$D$2:$D$4,G80)</f>
        <v>569.16915997111698</v>
      </c>
    </row>
    <row r="81" spans="1:12" x14ac:dyDescent="0.25">
      <c r="A81">
        <v>395093</v>
      </c>
      <c r="B81">
        <v>14.19799995</v>
      </c>
      <c r="C81">
        <v>0.56650001000000005</v>
      </c>
      <c r="D81">
        <v>679.16497803000004</v>
      </c>
      <c r="E81">
        <v>1.68599999</v>
      </c>
      <c r="F81">
        <v>580.28399658000001</v>
      </c>
      <c r="G81">
        <v>1.50349998</v>
      </c>
      <c r="H81">
        <v>9.9000003020963209E+37</v>
      </c>
      <c r="J81" s="2">
        <f>TREND(Calibration!$A$2:$A$4,Calibration!$B$2:$B$4,C81)</f>
        <v>371.32817885197994</v>
      </c>
      <c r="K81" s="2">
        <f>TREND(Calibration!$A$2:$A$4,Calibration!$C$2:$C$4,E81)</f>
        <v>659.53162074667</v>
      </c>
      <c r="L81" s="2">
        <f>TREND(Calibration!$A$2:$A$4,Calibration!$D$2:$D$4,G81)</f>
        <v>568.50755111974547</v>
      </c>
    </row>
    <row r="82" spans="1:12" x14ac:dyDescent="0.25">
      <c r="A82">
        <v>400094</v>
      </c>
      <c r="B82">
        <v>14.227999690000001</v>
      </c>
      <c r="C82">
        <v>0.57999997999999997</v>
      </c>
      <c r="D82">
        <v>960.84899901999995</v>
      </c>
      <c r="E82">
        <v>1.7098</v>
      </c>
      <c r="F82">
        <v>746.96099853999999</v>
      </c>
      <c r="G82">
        <v>1.50189996</v>
      </c>
      <c r="H82">
        <v>9.9000003020963209E+37</v>
      </c>
      <c r="J82" s="2">
        <f>TREND(Calibration!$A$2:$A$4,Calibration!$B$2:$B$4,C82)</f>
        <v>379.66665143335649</v>
      </c>
      <c r="K82" s="2">
        <f>TREND(Calibration!$A$2:$A$4,Calibration!$C$2:$C$4,E82)</f>
        <v>669.13244191918034</v>
      </c>
      <c r="L82" s="2">
        <f>TREND(Calibration!$A$2:$A$4,Calibration!$D$2:$D$4,G82)</f>
        <v>567.84594640335183</v>
      </c>
    </row>
    <row r="83" spans="1:12" x14ac:dyDescent="0.25">
      <c r="A83">
        <v>405094</v>
      </c>
      <c r="B83">
        <v>14.204999920000001</v>
      </c>
      <c r="C83">
        <v>0.56650001000000005</v>
      </c>
      <c r="D83">
        <v>1298.69799805</v>
      </c>
      <c r="E83">
        <v>1.6990000000000001</v>
      </c>
      <c r="F83">
        <v>656.72802734000004</v>
      </c>
      <c r="G83">
        <v>1.50349998</v>
      </c>
      <c r="H83">
        <v>9.9000003020963209E+37</v>
      </c>
      <c r="J83" s="2">
        <f>TREND(Calibration!$A$2:$A$4,Calibration!$B$2:$B$4,C83)</f>
        <v>371.32817885197994</v>
      </c>
      <c r="K83" s="2">
        <f>TREND(Calibration!$A$2:$A$4,Calibration!$C$2:$C$4,E83)</f>
        <v>664.77576859580313</v>
      </c>
      <c r="L83" s="2">
        <f>TREND(Calibration!$A$2:$A$4,Calibration!$D$2:$D$4,G83)</f>
        <v>568.50755111974547</v>
      </c>
    </row>
    <row r="84" spans="1:12" x14ac:dyDescent="0.25">
      <c r="A84">
        <v>410094</v>
      </c>
      <c r="B84">
        <v>14.24400043</v>
      </c>
      <c r="C84">
        <v>0.57239996999999998</v>
      </c>
      <c r="D84">
        <v>442.44699097</v>
      </c>
      <c r="E84">
        <v>1.6713999500000001</v>
      </c>
      <c r="F84">
        <v>1211.9460449200001</v>
      </c>
      <c r="G84">
        <v>1.50619996</v>
      </c>
      <c r="H84">
        <v>1137.73498535</v>
      </c>
      <c r="J84" s="2">
        <f>TREND(Calibration!$A$2:$A$4,Calibration!$B$2:$B$4,C84)</f>
        <v>374.97238359400666</v>
      </c>
      <c r="K84" s="2">
        <f>TREND(Calibration!$A$2:$A$4,Calibration!$C$2:$C$4,E84)</f>
        <v>653.64202771072178</v>
      </c>
      <c r="L84" s="2">
        <f>TREND(Calibration!$A$2:$A$4,Calibration!$D$2:$D$4,G84)</f>
        <v>569.62398685315429</v>
      </c>
    </row>
    <row r="85" spans="1:12" x14ac:dyDescent="0.25">
      <c r="A85">
        <v>415094</v>
      </c>
      <c r="B85">
        <v>14.20199966</v>
      </c>
      <c r="C85">
        <v>0.57190001000000001</v>
      </c>
      <c r="D85">
        <v>598.60400390999996</v>
      </c>
      <c r="E85">
        <v>1.72969997</v>
      </c>
      <c r="F85">
        <v>1273.6290283200001</v>
      </c>
      <c r="G85">
        <v>1.5067000399999999</v>
      </c>
      <c r="H85">
        <v>9.9000003020963209E+37</v>
      </c>
      <c r="J85" s="2">
        <f>TREND(Calibration!$A$2:$A$4,Calibration!$B$2:$B$4,C85)</f>
        <v>374.66357529652265</v>
      </c>
      <c r="K85" s="2">
        <f>TREND(Calibration!$A$2:$A$4,Calibration!$C$2:$C$4,E85)</f>
        <v>677.16000381131062</v>
      </c>
      <c r="L85" s="2">
        <f>TREND(Calibration!$A$2:$A$4,Calibration!$D$2:$D$4,G85)</f>
        <v>569.83076882248849</v>
      </c>
    </row>
    <row r="86" spans="1:12" x14ac:dyDescent="0.25">
      <c r="A86">
        <v>420093</v>
      </c>
      <c r="B86">
        <v>14.11100006</v>
      </c>
      <c r="C86">
        <v>0.57509999999999994</v>
      </c>
      <c r="D86">
        <v>790.45599364999998</v>
      </c>
      <c r="E86">
        <v>1.8279999499999999</v>
      </c>
      <c r="F86">
        <v>988.69201659999999</v>
      </c>
      <c r="G86">
        <v>1.5099999900000001</v>
      </c>
      <c r="H86">
        <v>9.9000003020963209E+37</v>
      </c>
      <c r="J86" s="2">
        <f>TREND(Calibration!$A$2:$A$4,Calibration!$B$2:$B$4,C86)</f>
        <v>376.64010034625824</v>
      </c>
      <c r="K86" s="2">
        <f>TREND(Calibration!$A$2:$A$4,Calibration!$C$2:$C$4,E86)</f>
        <v>716.81379089969175</v>
      </c>
      <c r="L86" s="2">
        <f>TREND(Calibration!$A$2:$A$4,Calibration!$D$2:$D$4,G86)</f>
        <v>571.19529081837823</v>
      </c>
    </row>
    <row r="87" spans="1:12" x14ac:dyDescent="0.25">
      <c r="A87">
        <v>425093</v>
      </c>
      <c r="B87">
        <v>14.114000320000001</v>
      </c>
      <c r="C87">
        <v>0.57840002000000001</v>
      </c>
      <c r="D87">
        <v>825.02801513999998</v>
      </c>
      <c r="E87">
        <v>1.7330000400000001</v>
      </c>
      <c r="F87">
        <v>9.9000003020963209E+37</v>
      </c>
      <c r="G87">
        <v>1.5082999500000001</v>
      </c>
      <c r="H87">
        <v>9.9000003020963209E+37</v>
      </c>
      <c r="J87" s="2">
        <f>TREND(Calibration!$A$2:$A$4,Calibration!$B$2:$B$4,C87)</f>
        <v>378.67841052679898</v>
      </c>
      <c r="K87" s="2">
        <f>TREND(Calibration!$A$2:$A$4,Calibration!$C$2:$C$4,E87)</f>
        <v>678.49123778670673</v>
      </c>
      <c r="L87" s="2">
        <f>TREND(Calibration!$A$2:$A$4,Calibration!$D$2:$D$4,G87)</f>
        <v>570.49232805412657</v>
      </c>
    </row>
    <row r="88" spans="1:12" x14ac:dyDescent="0.25">
      <c r="A88">
        <v>430093</v>
      </c>
      <c r="B88">
        <v>14.21500015</v>
      </c>
      <c r="C88">
        <v>0.57569999000000005</v>
      </c>
      <c r="D88">
        <v>712.875</v>
      </c>
      <c r="E88">
        <v>1.7324999599999999</v>
      </c>
      <c r="F88">
        <v>9.9000003020963209E+37</v>
      </c>
      <c r="G88">
        <v>1.50129998</v>
      </c>
      <c r="H88">
        <v>9.9000003020963209E+37</v>
      </c>
      <c r="J88" s="2">
        <f>TREND(Calibration!$A$2:$A$4,Calibration!$B$2:$B$4,C88)</f>
        <v>377.01069377454741</v>
      </c>
      <c r="K88" s="2">
        <f>TREND(Calibration!$A$2:$A$4,Calibration!$C$2:$C$4,E88)</f>
        <v>678.28950767600713</v>
      </c>
      <c r="L88" s="2">
        <f>TREND(Calibration!$A$2:$A$4,Calibration!$D$2:$D$4,G88)</f>
        <v>567.59785600589305</v>
      </c>
    </row>
    <row r="89" spans="1:12" x14ac:dyDescent="0.25">
      <c r="A89">
        <v>435093</v>
      </c>
      <c r="B89">
        <v>14.29899979</v>
      </c>
      <c r="C89">
        <v>0.57239996999999998</v>
      </c>
      <c r="D89">
        <v>701.28399658000001</v>
      </c>
      <c r="E89">
        <v>1.7076</v>
      </c>
      <c r="F89">
        <v>9.9000003020963209E+37</v>
      </c>
      <c r="G89">
        <v>1.4943000099999999</v>
      </c>
      <c r="H89">
        <v>1194.73205566</v>
      </c>
      <c r="J89" s="2">
        <f>TREND(Calibration!$A$2:$A$4,Calibration!$B$2:$B$4,C89)</f>
        <v>374.97238359400666</v>
      </c>
      <c r="K89" s="2">
        <f>TREND(Calibration!$A$2:$A$4,Calibration!$C$2:$C$4,E89)</f>
        <v>668.24497142738119</v>
      </c>
      <c r="L89" s="2">
        <f>TREND(Calibration!$A$2:$A$4,Calibration!$D$2:$D$4,G89)</f>
        <v>564.70338395765964</v>
      </c>
    </row>
    <row r="90" spans="1:12" x14ac:dyDescent="0.25">
      <c r="A90">
        <v>440093</v>
      </c>
      <c r="B90">
        <v>14.40600014</v>
      </c>
      <c r="C90">
        <v>0.57779997999999999</v>
      </c>
      <c r="D90">
        <v>802.94201659999999</v>
      </c>
      <c r="E90">
        <v>1.6929999600000001</v>
      </c>
      <c r="F90">
        <v>9.9000003020963209E+37</v>
      </c>
      <c r="G90">
        <v>1.49749994</v>
      </c>
      <c r="H90">
        <v>9.9000003020963209E+37</v>
      </c>
      <c r="J90" s="2">
        <f>TREND(Calibration!$A$2:$A$4,Calibration!$B$2:$B$4,C90)</f>
        <v>378.30778621520949</v>
      </c>
      <c r="K90" s="2">
        <f>TREND(Calibration!$A$2:$A$4,Calibration!$C$2:$C$4,E90)</f>
        <v>662.35537839143308</v>
      </c>
      <c r="L90" s="2">
        <f>TREND(Calibration!$A$2:$A$4,Calibration!$D$2:$D$4,G90)</f>
        <v>566.02654790569136</v>
      </c>
    </row>
    <row r="91" spans="1:12" x14ac:dyDescent="0.25">
      <c r="A91">
        <v>445093</v>
      </c>
      <c r="B91">
        <v>14.43500042</v>
      </c>
      <c r="C91">
        <v>0.58380001999999998</v>
      </c>
      <c r="D91">
        <v>689.13598633000004</v>
      </c>
      <c r="E91">
        <v>1.68599999</v>
      </c>
      <c r="F91">
        <v>9.9000003020963209E+37</v>
      </c>
      <c r="G91">
        <v>1.5116000199999999</v>
      </c>
      <c r="H91">
        <v>1242.4010009799999</v>
      </c>
      <c r="J91" s="2">
        <f>TREND(Calibration!$A$2:$A$4,Calibration!$B$2:$B$4,C91)</f>
        <v>382.01380697134175</v>
      </c>
      <c r="K91" s="2">
        <f>TREND(Calibration!$A$2:$A$4,Calibration!$C$2:$C$4,E91)</f>
        <v>659.53162074667</v>
      </c>
      <c r="L91" s="2">
        <f>TREND(Calibration!$A$2:$A$4,Calibration!$D$2:$D$4,G91)</f>
        <v>571.85689966974962</v>
      </c>
    </row>
    <row r="92" spans="1:12" x14ac:dyDescent="0.25">
      <c r="A92">
        <v>450093</v>
      </c>
      <c r="B92">
        <v>14.373999599999999</v>
      </c>
      <c r="C92">
        <v>0.58219999</v>
      </c>
      <c r="D92">
        <v>708.54199218999997</v>
      </c>
      <c r="E92">
        <v>1.7145999700000001</v>
      </c>
      <c r="F92">
        <v>9.9000003020963209E+37</v>
      </c>
      <c r="G92">
        <v>1.50020003</v>
      </c>
      <c r="H92">
        <v>9.9000003020963209E+37</v>
      </c>
      <c r="J92" s="2">
        <f>TREND(Calibration!$A$2:$A$4,Calibration!$B$2:$B$4,C92)</f>
        <v>381.02552282816362</v>
      </c>
      <c r="K92" s="2">
        <f>TREND(Calibration!$A$2:$A$4,Calibration!$C$2:$C$4,E92)</f>
        <v>671.06872907214427</v>
      </c>
      <c r="L92" s="2">
        <f>TREND(Calibration!$A$2:$A$4,Calibration!$D$2:$D$4,G92)</f>
        <v>567.14302912385585</v>
      </c>
    </row>
    <row r="93" spans="1:12" x14ac:dyDescent="0.25">
      <c r="A93">
        <v>455094</v>
      </c>
      <c r="B93">
        <v>14.256999970000001</v>
      </c>
      <c r="C93">
        <v>0.56110000999999998</v>
      </c>
      <c r="D93">
        <v>939.03997803000004</v>
      </c>
      <c r="E93">
        <v>1.70379996</v>
      </c>
      <c r="F93">
        <v>1302.8260498</v>
      </c>
      <c r="G93">
        <v>1.4947999700000001</v>
      </c>
      <c r="H93">
        <v>9.9000003020963209E+37</v>
      </c>
      <c r="J93" s="2">
        <f>TREND(Calibration!$A$2:$A$4,Calibration!$B$2:$B$4,C93)</f>
        <v>367.99278240743712</v>
      </c>
      <c r="K93" s="2">
        <f>TREND(Calibration!$A$2:$A$4,Calibration!$C$2:$C$4,E93)</f>
        <v>666.71205171481029</v>
      </c>
      <c r="L93" s="2">
        <f>TREND(Calibration!$A$2:$A$4,Calibration!$D$2:$D$4,G93)</f>
        <v>564.91011630726041</v>
      </c>
    </row>
    <row r="94" spans="1:12" x14ac:dyDescent="0.25">
      <c r="A94">
        <v>460094</v>
      </c>
      <c r="B94">
        <v>14.21800041</v>
      </c>
      <c r="C94">
        <v>0.56809997999999995</v>
      </c>
      <c r="D94">
        <v>320.45901488999999</v>
      </c>
      <c r="E94">
        <v>1.66820002</v>
      </c>
      <c r="F94">
        <v>9.9000003020963209E+37</v>
      </c>
      <c r="G94">
        <v>1.49269998</v>
      </c>
      <c r="H94">
        <v>9.9000003020963209E+37</v>
      </c>
      <c r="J94" s="2">
        <f>TREND(Calibration!$A$2:$A$4,Calibration!$B$2:$B$4,C94)</f>
        <v>372.31642593519746</v>
      </c>
      <c r="K94" s="2">
        <f>TREND(Calibration!$A$2:$A$4,Calibration!$C$2:$C$4,E94)</f>
        <v>652.35118977852972</v>
      </c>
      <c r="L94" s="2">
        <f>TREND(Calibration!$A$2:$A$4,Calibration!$D$2:$D$4,G94)</f>
        <v>564.04177510628813</v>
      </c>
    </row>
    <row r="95" spans="1:12" x14ac:dyDescent="0.25">
      <c r="A95">
        <v>465093</v>
      </c>
      <c r="B95">
        <v>14.208000180000001</v>
      </c>
      <c r="C95">
        <v>0.57679999000000004</v>
      </c>
      <c r="D95">
        <v>782.02502441000001</v>
      </c>
      <c r="E95">
        <v>1.68219995</v>
      </c>
      <c r="F95">
        <v>1175.9510498</v>
      </c>
      <c r="G95">
        <v>1.4921</v>
      </c>
      <c r="H95">
        <v>9.9000003020963209E+37</v>
      </c>
      <c r="J95" s="2">
        <f>TREND(Calibration!$A$2:$A$4,Calibration!$B$2:$B$4,C95)</f>
        <v>377.69012638362091</v>
      </c>
      <c r="K95" s="2">
        <f>TREND(Calibration!$A$2:$A$4,Calibration!$C$2:$C$4,E95)</f>
        <v>657.99870103409899</v>
      </c>
      <c r="L95" s="2">
        <f>TREND(Calibration!$A$2:$A$4,Calibration!$D$2:$D$4,G95)</f>
        <v>563.79368470882946</v>
      </c>
    </row>
    <row r="96" spans="1:12" x14ac:dyDescent="0.25">
      <c r="A96">
        <v>470093</v>
      </c>
      <c r="B96">
        <v>14.24699974</v>
      </c>
      <c r="C96">
        <v>0.57029998000000004</v>
      </c>
      <c r="D96">
        <v>814.76501465000001</v>
      </c>
      <c r="E96">
        <v>1.6790000199999999</v>
      </c>
      <c r="F96">
        <v>9.9000003020963209E+37</v>
      </c>
      <c r="G96">
        <v>1.49380004</v>
      </c>
      <c r="H96">
        <v>1214.0639648399999</v>
      </c>
      <c r="J96" s="2">
        <f>TREND(Calibration!$A$2:$A$4,Calibration!$B$2:$B$4,C96)</f>
        <v>373.67529115334457</v>
      </c>
      <c r="K96" s="2">
        <f>TREND(Calibration!$A$2:$A$4,Calibration!$C$2:$C$4,E96)</f>
        <v>656.70786310190692</v>
      </c>
      <c r="L96" s="2">
        <f>TREND(Calibration!$A$2:$A$4,Calibration!$D$2:$D$4,G96)</f>
        <v>564.49664747308111</v>
      </c>
    </row>
    <row r="97" spans="1:12" x14ac:dyDescent="0.25">
      <c r="A97">
        <v>475094</v>
      </c>
      <c r="B97">
        <v>14.3409996</v>
      </c>
      <c r="C97">
        <v>0.57190001000000001</v>
      </c>
      <c r="D97">
        <v>767.34802246000004</v>
      </c>
      <c r="E97">
        <v>1.7659000199999999</v>
      </c>
      <c r="F97">
        <v>9.9000003020963209E+37</v>
      </c>
      <c r="G97">
        <v>1.50129998</v>
      </c>
      <c r="H97">
        <v>9.9000003020963209E+37</v>
      </c>
      <c r="J97" s="2">
        <f>TREND(Calibration!$A$2:$A$4,Calibration!$B$2:$B$4,C97)</f>
        <v>374.66357529652265</v>
      </c>
      <c r="K97" s="2">
        <f>TREND(Calibration!$A$2:$A$4,Calibration!$C$2:$C$4,E97)</f>
        <v>691.76294752797003</v>
      </c>
      <c r="L97" s="2">
        <f>TREND(Calibration!$A$2:$A$4,Calibration!$D$2:$D$4,G97)</f>
        <v>567.59785600589305</v>
      </c>
    </row>
    <row r="98" spans="1:12" x14ac:dyDescent="0.25">
      <c r="A98">
        <v>480094</v>
      </c>
      <c r="B98">
        <v>14.39599991</v>
      </c>
      <c r="C98">
        <v>0.57569999000000005</v>
      </c>
      <c r="D98">
        <v>903.33300781000003</v>
      </c>
      <c r="E98">
        <v>1.7335</v>
      </c>
      <c r="F98">
        <v>1307.1020507799999</v>
      </c>
      <c r="G98">
        <v>1.5046000500000001</v>
      </c>
      <c r="H98">
        <v>9.9000003020963209E+37</v>
      </c>
      <c r="J98" s="2">
        <f>TREND(Calibration!$A$2:$A$4,Calibration!$B$2:$B$4,C98)</f>
        <v>377.01069377454741</v>
      </c>
      <c r="K98" s="2">
        <f>TREND(Calibration!$A$2:$A$4,Calibration!$C$2:$C$4,E98)</f>
        <v>678.69291948992486</v>
      </c>
      <c r="L98" s="2">
        <f>TREND(Calibration!$A$2:$A$4,Calibration!$D$2:$D$4,G98)</f>
        <v>568.96242762151621</v>
      </c>
    </row>
    <row r="99" spans="1:12" x14ac:dyDescent="0.25">
      <c r="A99">
        <v>485093</v>
      </c>
      <c r="B99">
        <v>14.39299965</v>
      </c>
      <c r="C99">
        <v>0.57730000999999997</v>
      </c>
      <c r="D99">
        <v>841.51702881000006</v>
      </c>
      <c r="E99">
        <v>1.81939995</v>
      </c>
      <c r="F99">
        <v>9.9000003020963209E+37</v>
      </c>
      <c r="G99">
        <v>1.50129998</v>
      </c>
      <c r="H99">
        <v>9.9000003020963209E+37</v>
      </c>
      <c r="J99" s="2">
        <f>TREND(Calibration!$A$2:$A$4,Calibration!$B$2:$B$4,C99)</f>
        <v>377.99897174106536</v>
      </c>
      <c r="K99" s="2">
        <f>TREND(Calibration!$A$2:$A$4,Calibration!$C$2:$C$4,E99)</f>
        <v>713.34458806811358</v>
      </c>
      <c r="L99" s="2">
        <f>TREND(Calibration!$A$2:$A$4,Calibration!$D$2:$D$4,G99)</f>
        <v>567.59785600589305</v>
      </c>
    </row>
    <row r="100" spans="1:12" x14ac:dyDescent="0.25">
      <c r="A100">
        <v>490093</v>
      </c>
      <c r="B100">
        <v>14.317999840000001</v>
      </c>
      <c r="C100">
        <v>0.58109999000000001</v>
      </c>
      <c r="D100">
        <v>591.22497558999999</v>
      </c>
      <c r="E100">
        <v>1.80209994</v>
      </c>
      <c r="F100">
        <v>9.9000003020963209E+37</v>
      </c>
      <c r="G100">
        <v>1.50510001</v>
      </c>
      <c r="H100">
        <v>1087.77404785</v>
      </c>
      <c r="J100" s="2">
        <f>TREND(Calibration!$A$2:$A$4,Calibration!$B$2:$B$4,C100)</f>
        <v>380.34609021909012</v>
      </c>
      <c r="K100" s="2">
        <f>TREND(Calibration!$A$2:$A$4,Calibration!$C$2:$C$4,E100)</f>
        <v>706.36583880319142</v>
      </c>
      <c r="L100" s="2">
        <f>TREND(Calibration!$A$2:$A$4,Calibration!$D$2:$D$4,G100)</f>
        <v>569.16915997111698</v>
      </c>
    </row>
    <row r="101" spans="1:12" x14ac:dyDescent="0.25">
      <c r="A101">
        <v>495093</v>
      </c>
      <c r="B101">
        <v>14.22399998</v>
      </c>
      <c r="C101">
        <v>0.57239996999999998</v>
      </c>
      <c r="D101">
        <v>850.33099364999998</v>
      </c>
      <c r="E101">
        <v>1.7724000200000001</v>
      </c>
      <c r="F101">
        <v>9.9000003020963209E+37</v>
      </c>
      <c r="G101">
        <v>1.50020003</v>
      </c>
      <c r="H101">
        <v>9.9000003020963209E+37</v>
      </c>
      <c r="J101" s="2">
        <f>TREND(Calibration!$A$2:$A$4,Calibration!$B$2:$B$4,C101)</f>
        <v>374.97238359400666</v>
      </c>
      <c r="K101" s="2">
        <f>TREND(Calibration!$A$2:$A$4,Calibration!$C$2:$C$4,E101)</f>
        <v>694.38501943555832</v>
      </c>
      <c r="L101" s="2">
        <f>TREND(Calibration!$A$2:$A$4,Calibration!$D$2:$D$4,G101)</f>
        <v>567.14302912385585</v>
      </c>
    </row>
    <row r="102" spans="1:12" x14ac:dyDescent="0.25">
      <c r="A102">
        <v>500091</v>
      </c>
      <c r="B102">
        <v>14.13300037</v>
      </c>
      <c r="C102">
        <v>0.56599997999999996</v>
      </c>
      <c r="D102">
        <v>653.49597168000003</v>
      </c>
      <c r="E102">
        <v>1.74870002</v>
      </c>
      <c r="F102">
        <v>9.9000003020963209E+37</v>
      </c>
      <c r="G102">
        <v>1.50020003</v>
      </c>
      <c r="H102">
        <v>9.9000003020963209E+37</v>
      </c>
      <c r="J102" s="2">
        <f>TREND(Calibration!$A$2:$A$4,Calibration!$B$2:$B$4,C102)</f>
        <v>371.01932731787531</v>
      </c>
      <c r="K102" s="2">
        <f>TREND(Calibration!$A$2:$A$4,Calibration!$C$2:$C$4,E102)</f>
        <v>684.8245418648138</v>
      </c>
      <c r="L102" s="2">
        <f>TREND(Calibration!$A$2:$A$4,Calibration!$D$2:$D$4,G102)</f>
        <v>567.14302912385585</v>
      </c>
    </row>
    <row r="103" spans="1:12" x14ac:dyDescent="0.25">
      <c r="A103">
        <v>505091</v>
      </c>
      <c r="B103">
        <v>14.15600014</v>
      </c>
      <c r="C103">
        <v>0.56870001999999997</v>
      </c>
      <c r="D103">
        <v>521.25</v>
      </c>
      <c r="E103">
        <v>1.75409997</v>
      </c>
      <c r="F103">
        <v>9.9000003020963209E+37</v>
      </c>
      <c r="G103">
        <v>1.51049995</v>
      </c>
      <c r="H103">
        <v>1229.1300048799999</v>
      </c>
      <c r="J103" s="2">
        <f>TREND(Calibration!$A$2:$A$4,Calibration!$B$2:$B$4,C103)</f>
        <v>372.68705024678701</v>
      </c>
      <c r="K103" s="2">
        <f>TREND(Calibration!$A$2:$A$4,Calibration!$C$2:$C$4,E103)</f>
        <v>687.00285835671843</v>
      </c>
      <c r="L103" s="2">
        <f>TREND(Calibration!$A$2:$A$4,Calibration!$D$2:$D$4,G103)</f>
        <v>571.40202316797888</v>
      </c>
    </row>
    <row r="104" spans="1:12" x14ac:dyDescent="0.25">
      <c r="A104">
        <v>510091</v>
      </c>
      <c r="B104">
        <v>14.23700047</v>
      </c>
      <c r="C104">
        <v>0.57029998000000004</v>
      </c>
      <c r="D104">
        <v>485.70999146000003</v>
      </c>
      <c r="E104">
        <v>1.7183999999999999</v>
      </c>
      <c r="F104">
        <v>9.9000003020963209E+37</v>
      </c>
      <c r="G104">
        <v>1.5077999799999999</v>
      </c>
      <c r="H104">
        <v>9.9000003020963209E+37</v>
      </c>
      <c r="J104" s="2">
        <f>TREND(Calibration!$A$2:$A$4,Calibration!$B$2:$B$4,C104)</f>
        <v>373.67529115334457</v>
      </c>
      <c r="K104" s="2">
        <f>TREND(Calibration!$A$2:$A$4,Calibration!$C$2:$C$4,E104)</f>
        <v>672.6016447507584</v>
      </c>
      <c r="L104" s="2">
        <f>TREND(Calibration!$A$2:$A$4,Calibration!$D$2:$D$4,G104)</f>
        <v>570.28559156954793</v>
      </c>
    </row>
    <row r="105" spans="1:12" x14ac:dyDescent="0.25">
      <c r="A105">
        <v>515091</v>
      </c>
      <c r="B105">
        <v>14.321999549999999</v>
      </c>
      <c r="C105">
        <v>0.57239996999999998</v>
      </c>
      <c r="D105">
        <v>771.17297363</v>
      </c>
      <c r="E105">
        <v>1.7826999400000001</v>
      </c>
      <c r="F105">
        <v>9.9000003020963209E+37</v>
      </c>
      <c r="G105">
        <v>1.50890005</v>
      </c>
      <c r="H105">
        <v>9.9000003020963209E+37</v>
      </c>
      <c r="J105" s="2">
        <f>TREND(Calibration!$A$2:$A$4,Calibration!$B$2:$B$4,C105)</f>
        <v>374.97238359400666</v>
      </c>
      <c r="K105" s="2">
        <f>TREND(Calibration!$A$2:$A$4,Calibration!$C$2:$C$4,E105)</f>
        <v>698.53996264823604</v>
      </c>
      <c r="L105" s="2">
        <f>TREND(Calibration!$A$2:$A$4,Calibration!$D$2:$D$4,G105)</f>
        <v>570.74046807131867</v>
      </c>
    </row>
    <row r="106" spans="1:12" x14ac:dyDescent="0.25">
      <c r="A106">
        <v>520091</v>
      </c>
      <c r="B106">
        <v>14.38700008</v>
      </c>
      <c r="C106">
        <v>0.56110000999999998</v>
      </c>
      <c r="D106">
        <v>607.50201416000004</v>
      </c>
      <c r="E106">
        <v>1.8156000400000001</v>
      </c>
      <c r="F106">
        <v>9.9000003020963209E+37</v>
      </c>
      <c r="G106">
        <v>1.5110000400000001</v>
      </c>
      <c r="H106">
        <v>9.9000003020963209E+37</v>
      </c>
      <c r="J106" s="2">
        <f>TREND(Calibration!$A$2:$A$4,Calibration!$B$2:$B$4,C106)</f>
        <v>367.99278240743712</v>
      </c>
      <c r="K106" s="2">
        <f>TREND(Calibration!$A$2:$A$4,Calibration!$C$2:$C$4,E106)</f>
        <v>711.81172079698081</v>
      </c>
      <c r="L106" s="2">
        <f>TREND(Calibration!$A$2:$A$4,Calibration!$D$2:$D$4,G106)</f>
        <v>571.60880927229096</v>
      </c>
    </row>
    <row r="107" spans="1:12" x14ac:dyDescent="0.25">
      <c r="A107">
        <v>525092</v>
      </c>
      <c r="B107">
        <v>14.36699963</v>
      </c>
      <c r="C107">
        <v>0.57300001</v>
      </c>
      <c r="D107">
        <v>659.45898437000005</v>
      </c>
      <c r="E107">
        <v>1.77079999</v>
      </c>
      <c r="F107">
        <v>9.9000003020963209E+37</v>
      </c>
      <c r="G107">
        <v>1.5067000399999999</v>
      </c>
      <c r="H107">
        <v>1352.31994629</v>
      </c>
      <c r="J107" s="2">
        <f>TREND(Calibration!$A$2:$A$4,Calibration!$B$2:$B$4,C107)</f>
        <v>375.34300790559615</v>
      </c>
      <c r="K107" s="2">
        <f>TREND(Calibration!$A$2:$A$4,Calibration!$C$2:$C$4,E107)</f>
        <v>693.73957424874311</v>
      </c>
      <c r="L107" s="2">
        <f>TREND(Calibration!$A$2:$A$4,Calibration!$D$2:$D$4,G107)</f>
        <v>569.83076882248849</v>
      </c>
    </row>
    <row r="108" spans="1:12" x14ac:dyDescent="0.25">
      <c r="A108">
        <v>530102</v>
      </c>
      <c r="B108">
        <v>14.23700047</v>
      </c>
      <c r="C108">
        <v>0.56489997999999997</v>
      </c>
      <c r="D108">
        <v>1300.73498535</v>
      </c>
      <c r="E108">
        <v>1.7194999500000001</v>
      </c>
      <c r="F108">
        <v>958.19097899999997</v>
      </c>
      <c r="G108">
        <v>1.5039999500000001</v>
      </c>
      <c r="H108">
        <v>9.9000003020963209E+37</v>
      </c>
      <c r="J108" s="2">
        <f>TREND(Calibration!$A$2:$A$4,Calibration!$B$2:$B$4,C108)</f>
        <v>370.33989470880181</v>
      </c>
      <c r="K108" s="2">
        <f>TREND(Calibration!$A$2:$A$4,Calibration!$C$2:$C$4,E108)</f>
        <v>673.04535982687412</v>
      </c>
      <c r="L108" s="2">
        <f>TREND(Calibration!$A$2:$A$4,Calibration!$D$2:$D$4,G108)</f>
        <v>568.71428760432411</v>
      </c>
    </row>
    <row r="109" spans="1:12" x14ac:dyDescent="0.25">
      <c r="A109">
        <v>535092</v>
      </c>
      <c r="B109">
        <v>14.13300037</v>
      </c>
      <c r="C109">
        <v>0.56110000999999998</v>
      </c>
      <c r="D109">
        <v>685.35498046999999</v>
      </c>
      <c r="E109">
        <v>1.7577999799999999</v>
      </c>
      <c r="F109">
        <v>1019.0549926800001</v>
      </c>
      <c r="G109">
        <v>1.50510001</v>
      </c>
      <c r="H109">
        <v>9.9000003020963209E+37</v>
      </c>
      <c r="J109" s="2">
        <f>TREND(Calibration!$A$2:$A$4,Calibration!$B$2:$B$4,C109)</f>
        <v>367.99278240743712</v>
      </c>
      <c r="K109" s="2">
        <f>TREND(Calibration!$A$2:$A$4,Calibration!$C$2:$C$4,E109)</f>
        <v>688.49542639960998</v>
      </c>
      <c r="L109" s="2">
        <f>TREND(Calibration!$A$2:$A$4,Calibration!$D$2:$D$4,G109)</f>
        <v>569.16915997111698</v>
      </c>
    </row>
    <row r="110" spans="1:12" x14ac:dyDescent="0.25">
      <c r="A110">
        <v>540092</v>
      </c>
      <c r="B110">
        <v>14.1079998</v>
      </c>
      <c r="C110">
        <v>0.56379997999999998</v>
      </c>
      <c r="D110">
        <v>498.32101440000002</v>
      </c>
      <c r="E110">
        <v>1.8209999800000001</v>
      </c>
      <c r="F110">
        <v>1134.9050293</v>
      </c>
      <c r="G110">
        <v>1.49650002</v>
      </c>
      <c r="H110">
        <v>1239.4959716799999</v>
      </c>
      <c r="J110" s="2">
        <f>TREND(Calibration!$A$2:$A$4,Calibration!$B$2:$B$4,C110)</f>
        <v>369.66046209972825</v>
      </c>
      <c r="K110" s="2">
        <f>TREND(Calibration!$A$2:$A$4,Calibration!$C$2:$C$4,E110)</f>
        <v>713.99003325492879</v>
      </c>
      <c r="L110" s="2">
        <f>TREND(Calibration!$A$2:$A$4,Calibration!$D$2:$D$4,G110)</f>
        <v>565.61308320648982</v>
      </c>
    </row>
    <row r="111" spans="1:12" x14ac:dyDescent="0.25">
      <c r="A111">
        <v>545091</v>
      </c>
      <c r="B111">
        <v>14.114000320000001</v>
      </c>
      <c r="C111">
        <v>0.56489997999999997</v>
      </c>
      <c r="D111">
        <v>708.78399658000001</v>
      </c>
      <c r="E111">
        <v>1.7805000499999999</v>
      </c>
      <c r="F111">
        <v>1336.04394531</v>
      </c>
      <c r="G111">
        <v>1.5008000100000001</v>
      </c>
      <c r="H111">
        <v>9.9000003020963209E+37</v>
      </c>
      <c r="J111" s="2">
        <f>TREND(Calibration!$A$2:$A$4,Calibration!$B$2:$B$4,C111)</f>
        <v>370.33989470880181</v>
      </c>
      <c r="K111" s="2">
        <f>TREND(Calibration!$A$2:$A$4,Calibration!$C$2:$C$4,E111)</f>
        <v>697.65253652996148</v>
      </c>
      <c r="L111" s="2">
        <f>TREND(Calibration!$A$2:$A$4,Calibration!$D$2:$D$4,G111)</f>
        <v>567.39111952131452</v>
      </c>
    </row>
    <row r="112" spans="1:12" x14ac:dyDescent="0.25">
      <c r="A112">
        <v>550091</v>
      </c>
      <c r="B112">
        <v>14.123999599999999</v>
      </c>
      <c r="C112">
        <v>0.57190001000000001</v>
      </c>
      <c r="D112">
        <v>1256.5469970700001</v>
      </c>
      <c r="E112">
        <v>1.7712999599999999</v>
      </c>
      <c r="F112">
        <v>598.02398682</v>
      </c>
      <c r="G112">
        <v>1.50349998</v>
      </c>
      <c r="H112">
        <v>9.9000003020963209E+37</v>
      </c>
      <c r="J112" s="2">
        <f>TREND(Calibration!$A$2:$A$4,Calibration!$B$2:$B$4,C112)</f>
        <v>374.66357529652265</v>
      </c>
      <c r="K112" s="2">
        <f>TREND(Calibration!$A$2:$A$4,Calibration!$C$2:$C$4,E112)</f>
        <v>693.94125998591801</v>
      </c>
      <c r="L112" s="2">
        <f>TREND(Calibration!$A$2:$A$4,Calibration!$D$2:$D$4,G112)</f>
        <v>568.50755111974547</v>
      </c>
    </row>
    <row r="113" spans="1:12" x14ac:dyDescent="0.25">
      <c r="A113">
        <v>555092</v>
      </c>
      <c r="B113">
        <v>14.178999900000001</v>
      </c>
      <c r="C113">
        <v>0.56160003000000003</v>
      </c>
      <c r="D113">
        <v>915.52398682</v>
      </c>
      <c r="E113">
        <v>1.7595000300000001</v>
      </c>
      <c r="F113">
        <v>741.93200683999999</v>
      </c>
      <c r="G113">
        <v>1.5024000399999999</v>
      </c>
      <c r="H113">
        <v>9.9000003020963209E+37</v>
      </c>
      <c r="J113" s="2">
        <f>TREND(Calibration!$A$2:$A$4,Calibration!$B$2:$B$4,C113)</f>
        <v>368.30162776488169</v>
      </c>
      <c r="K113" s="2">
        <f>TREND(Calibration!$A$2:$A$4,Calibration!$C$2:$C$4,E113)</f>
        <v>689.18121922214777</v>
      </c>
      <c r="L113" s="2">
        <f>TREND(Calibration!$A$2:$A$4,Calibration!$D$2:$D$4,G113)</f>
        <v>568.05272837268603</v>
      </c>
    </row>
    <row r="114" spans="1:12" x14ac:dyDescent="0.25">
      <c r="A114">
        <v>560091</v>
      </c>
      <c r="B114">
        <v>14.286000250000001</v>
      </c>
      <c r="C114">
        <v>0.56330000999999996</v>
      </c>
      <c r="D114">
        <v>709.18200683999999</v>
      </c>
      <c r="E114">
        <v>1.8215999599999999</v>
      </c>
      <c r="F114">
        <v>658.00897216999999</v>
      </c>
      <c r="G114">
        <v>1.50619996</v>
      </c>
      <c r="H114">
        <v>9.9000003020963209E+37</v>
      </c>
      <c r="J114" s="2">
        <f>TREND(Calibration!$A$2:$A$4,Calibration!$B$2:$B$4,C114)</f>
        <v>369.35164762558418</v>
      </c>
      <c r="K114" s="2">
        <f>TREND(Calibration!$A$2:$A$4,Calibration!$C$2:$C$4,E114)</f>
        <v>714.23206259386939</v>
      </c>
      <c r="L114" s="2">
        <f>TREND(Calibration!$A$2:$A$4,Calibration!$D$2:$D$4,G114)</f>
        <v>569.62398685315429</v>
      </c>
    </row>
    <row r="115" spans="1:12" x14ac:dyDescent="0.25">
      <c r="A115">
        <v>565092</v>
      </c>
      <c r="B115">
        <v>14.350999829999999</v>
      </c>
      <c r="C115">
        <v>0.56269997000000005</v>
      </c>
      <c r="D115">
        <v>780.23602295000001</v>
      </c>
      <c r="E115">
        <v>1.81079996</v>
      </c>
      <c r="F115">
        <v>626.07202147999999</v>
      </c>
      <c r="G115">
        <v>1.5055999799999999</v>
      </c>
      <c r="H115">
        <v>9.9000003020963209E+37</v>
      </c>
      <c r="J115" s="2">
        <f>TREND(Calibration!$A$2:$A$4,Calibration!$B$2:$B$4,C115)</f>
        <v>368.98102331399468</v>
      </c>
      <c r="K115" s="2">
        <f>TREND(Calibration!$A$2:$A$4,Calibration!$C$2:$C$4,E115)</f>
        <v>709.87538927049218</v>
      </c>
      <c r="L115" s="2">
        <f>TREND(Calibration!$A$2:$A$4,Calibration!$D$2:$D$4,G115)</f>
        <v>569.37589645569551</v>
      </c>
    </row>
    <row r="116" spans="1:12" x14ac:dyDescent="0.25">
      <c r="A116">
        <v>570092</v>
      </c>
      <c r="B116">
        <v>14.338000299999999</v>
      </c>
      <c r="C116">
        <v>0.57190001000000001</v>
      </c>
      <c r="D116">
        <v>387.5</v>
      </c>
      <c r="E116">
        <v>1.78429997</v>
      </c>
      <c r="F116">
        <v>856.70300293000003</v>
      </c>
      <c r="G116">
        <v>1.5067000399999999</v>
      </c>
      <c r="H116">
        <v>9.9000003020963209E+37</v>
      </c>
      <c r="J116" s="2">
        <f>TREND(Calibration!$A$2:$A$4,Calibration!$B$2:$B$4,C116)</f>
        <v>374.66357529652265</v>
      </c>
      <c r="K116" s="2">
        <f>TREND(Calibration!$A$2:$A$4,Calibration!$C$2:$C$4,E116)</f>
        <v>699.18540783505114</v>
      </c>
      <c r="L116" s="2">
        <f>TREND(Calibration!$A$2:$A$4,Calibration!$D$2:$D$4,G116)</f>
        <v>569.83076882248849</v>
      </c>
    </row>
    <row r="117" spans="1:12" x14ac:dyDescent="0.25">
      <c r="A117">
        <v>575092</v>
      </c>
      <c r="B117">
        <v>14.25</v>
      </c>
      <c r="C117">
        <v>0.57029998000000004</v>
      </c>
      <c r="D117">
        <v>1014.3099975600001</v>
      </c>
      <c r="E117">
        <v>1.7897000300000001</v>
      </c>
      <c r="F117">
        <v>860.70898437000005</v>
      </c>
      <c r="G117">
        <v>1.5067000399999999</v>
      </c>
      <c r="H117">
        <v>9.9000003020963209E+37</v>
      </c>
      <c r="J117" s="2">
        <f>TREND(Calibration!$A$2:$A$4,Calibration!$B$2:$B$4,C117)</f>
        <v>373.67529115334457</v>
      </c>
      <c r="K117" s="2">
        <f>TREND(Calibration!$A$2:$A$4,Calibration!$C$2:$C$4,E117)</f>
        <v>701.36376870048048</v>
      </c>
      <c r="L117" s="2">
        <f>TREND(Calibration!$A$2:$A$4,Calibration!$D$2:$D$4,G117)</f>
        <v>569.83076882248849</v>
      </c>
    </row>
    <row r="118" spans="1:12" x14ac:dyDescent="0.25">
      <c r="A118">
        <v>580093</v>
      </c>
      <c r="B118">
        <v>14.149999619999999</v>
      </c>
      <c r="C118">
        <v>0.56599997999999996</v>
      </c>
      <c r="D118">
        <v>678.26501465000001</v>
      </c>
      <c r="E118">
        <v>1.7854000299999999</v>
      </c>
      <c r="F118">
        <v>1006.559021</v>
      </c>
      <c r="G118">
        <v>1.5055999799999999</v>
      </c>
      <c r="H118">
        <v>9.9000003020963209E+37</v>
      </c>
      <c r="J118" s="2">
        <f>TREND(Calibration!$A$2:$A$4,Calibration!$B$2:$B$4,C118)</f>
        <v>371.01932731787531</v>
      </c>
      <c r="K118" s="2">
        <f>TREND(Calibration!$A$2:$A$4,Calibration!$C$2:$C$4,E118)</f>
        <v>699.62916728469133</v>
      </c>
      <c r="L118" s="2">
        <f>TREND(Calibration!$A$2:$A$4,Calibration!$D$2:$D$4,G118)</f>
        <v>569.37589645569551</v>
      </c>
    </row>
    <row r="119" spans="1:12" x14ac:dyDescent="0.25">
      <c r="A119">
        <v>585102</v>
      </c>
      <c r="B119">
        <v>14.12699986</v>
      </c>
      <c r="C119">
        <v>0.57080001000000002</v>
      </c>
      <c r="D119">
        <v>407.99700927999999</v>
      </c>
      <c r="E119">
        <v>1.74380004</v>
      </c>
      <c r="F119">
        <v>9.9000003020963209E+37</v>
      </c>
      <c r="G119">
        <v>1.5055999799999999</v>
      </c>
      <c r="H119">
        <v>1254.6269531200001</v>
      </c>
      <c r="J119" s="2">
        <f>TREND(Calibration!$A$2:$A$4,Calibration!$B$2:$B$4,C119)</f>
        <v>373.98414268744915</v>
      </c>
      <c r="K119" s="2">
        <f>TREND(Calibration!$A$2:$A$4,Calibration!$C$2:$C$4,E119)</f>
        <v>682.84791111008394</v>
      </c>
      <c r="L119" s="2">
        <f>TREND(Calibration!$A$2:$A$4,Calibration!$D$2:$D$4,G119)</f>
        <v>569.37589645569551</v>
      </c>
    </row>
    <row r="120" spans="1:12" x14ac:dyDescent="0.25">
      <c r="A120">
        <v>590102</v>
      </c>
      <c r="B120">
        <v>14.04300022</v>
      </c>
      <c r="C120">
        <v>0.56379997999999998</v>
      </c>
      <c r="D120">
        <v>1223.87402344</v>
      </c>
      <c r="E120">
        <v>1.7167999700000001</v>
      </c>
      <c r="F120">
        <v>605.64898682</v>
      </c>
      <c r="G120">
        <v>1.50730002</v>
      </c>
      <c r="H120">
        <v>9.9000003020963209E+37</v>
      </c>
      <c r="J120" s="2">
        <f>TREND(Calibration!$A$2:$A$4,Calibration!$B$2:$B$4,C120)</f>
        <v>369.66046209972825</v>
      </c>
      <c r="K120" s="2">
        <f>TREND(Calibration!$A$2:$A$4,Calibration!$C$2:$C$4,E120)</f>
        <v>671.95619956394341</v>
      </c>
      <c r="L120" s="2">
        <f>TREND(Calibration!$A$2:$A$4,Calibration!$D$2:$D$4,G120)</f>
        <v>570.07885921994716</v>
      </c>
    </row>
    <row r="121" spans="1:12" x14ac:dyDescent="0.25">
      <c r="A121">
        <v>595094</v>
      </c>
      <c r="B121">
        <v>14.100999829999999</v>
      </c>
      <c r="C121">
        <v>0.56599997999999996</v>
      </c>
      <c r="D121">
        <v>758.17901611000002</v>
      </c>
      <c r="E121">
        <v>1.7453999499999999</v>
      </c>
      <c r="F121">
        <v>686.35498046999999</v>
      </c>
      <c r="G121">
        <v>1.4953999499999999</v>
      </c>
      <c r="H121">
        <v>9.9000003020963209E+37</v>
      </c>
      <c r="J121" s="2">
        <f>TREND(Calibration!$A$2:$A$4,Calibration!$B$2:$B$4,C121)</f>
        <v>371.01932731787531</v>
      </c>
      <c r="K121" s="2">
        <f>TREND(Calibration!$A$2:$A$4,Calibration!$C$2:$C$4,E121)</f>
        <v>683.49330788941768</v>
      </c>
      <c r="L121" s="2">
        <f>TREND(Calibration!$A$2:$A$4,Calibration!$D$2:$D$4,G121)</f>
        <v>565.15820670471908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14.256999970000001</v>
      </c>
      <c r="C2">
        <v>0.56650001000000005</v>
      </c>
      <c r="D2">
        <v>947.92797852000001</v>
      </c>
      <c r="E2">
        <v>1.72329998</v>
      </c>
      <c r="F2">
        <v>585.94598388999998</v>
      </c>
      <c r="G2">
        <v>1.49699998</v>
      </c>
      <c r="H2">
        <v>9.9000003020963209E+37</v>
      </c>
      <c r="J2" s="2">
        <f>TREND(Calibration!$A$2:$A$4,Calibration!$B$2:$B$4,C2)</f>
        <v>371.32817885197994</v>
      </c>
      <c r="K2" s="2">
        <f>TREND(Calibration!$A$2:$A$4,Calibration!$C$2:$C$4,E2)</f>
        <v>674.57827550548825</v>
      </c>
      <c r="L2" s="2">
        <f>TREND(Calibration!$A$2:$A$4,Calibration!$D$2:$D$4,G2)</f>
        <v>565.81981555609059</v>
      </c>
      <c r="N2" s="2">
        <f>AVERAGE(J2:J121)</f>
        <v>374.1169322833706</v>
      </c>
    </row>
    <row r="3" spans="1:14" x14ac:dyDescent="0.25">
      <c r="A3">
        <v>5046</v>
      </c>
      <c r="B3">
        <v>14.428999900000001</v>
      </c>
      <c r="C3">
        <v>0.58160000999999995</v>
      </c>
      <c r="D3">
        <v>815.18798828000001</v>
      </c>
      <c r="E3">
        <v>1.7577999799999999</v>
      </c>
      <c r="F3">
        <v>682.38897704999999</v>
      </c>
      <c r="G3">
        <v>1.5039999500000001</v>
      </c>
      <c r="H3">
        <v>1340.4129638700001</v>
      </c>
      <c r="J3" s="2">
        <f>TREND(Calibration!$A$2:$A$4,Calibration!$B$2:$B$4,C3)</f>
        <v>380.65493557653457</v>
      </c>
      <c r="K3" s="2">
        <f>TREND(Calibration!$A$2:$A$4,Calibration!$C$2:$C$4,E3)</f>
        <v>688.49542639960998</v>
      </c>
      <c r="L3" s="2">
        <f>TREND(Calibration!$A$2:$A$4,Calibration!$D$2:$D$4,G3)</f>
        <v>568.71428760432411</v>
      </c>
    </row>
    <row r="4" spans="1:14" x14ac:dyDescent="0.25">
      <c r="A4">
        <v>10046</v>
      </c>
      <c r="B4">
        <v>14.506999970000001</v>
      </c>
      <c r="C4">
        <v>0.57889997999999998</v>
      </c>
      <c r="D4">
        <v>1043.5610351600001</v>
      </c>
      <c r="E4">
        <v>1.7632000400000001</v>
      </c>
      <c r="F4">
        <v>965.77600098000005</v>
      </c>
      <c r="G4">
        <v>1.4953999499999999</v>
      </c>
      <c r="H4">
        <v>9.9000003020963209E+37</v>
      </c>
      <c r="J4" s="2">
        <f>TREND(Calibration!$A$2:$A$4,Calibration!$B$2:$B$4,C4)</f>
        <v>378.98721882428299</v>
      </c>
      <c r="K4" s="2">
        <f>TREND(Calibration!$A$2:$A$4,Calibration!$C$2:$C$4,E4)</f>
        <v>690.67378726503932</v>
      </c>
      <c r="L4" s="2">
        <f>TREND(Calibration!$A$2:$A$4,Calibration!$D$2:$D$4,G4)</f>
        <v>565.15820670471908</v>
      </c>
    </row>
    <row r="5" spans="1:14" x14ac:dyDescent="0.25">
      <c r="A5">
        <v>15050</v>
      </c>
      <c r="B5">
        <v>14.5</v>
      </c>
      <c r="C5">
        <v>0.56699997000000002</v>
      </c>
      <c r="D5">
        <v>1203.81604004</v>
      </c>
      <c r="E5">
        <v>1.3711999699999999</v>
      </c>
      <c r="F5">
        <v>714.63598633000004</v>
      </c>
      <c r="G5">
        <v>1.4921</v>
      </c>
      <c r="H5">
        <v>9.9000003020963209E+37</v>
      </c>
      <c r="J5" s="2">
        <f>TREND(Calibration!$A$2:$A$4,Calibration!$B$2:$B$4,C5)</f>
        <v>371.63698714946389</v>
      </c>
      <c r="K5" s="2">
        <f>TREND(Calibration!$A$2:$A$4,Calibration!$C$2:$C$4,E5)</f>
        <v>532.54265321587161</v>
      </c>
      <c r="L5" s="2">
        <f>TREND(Calibration!$A$2:$A$4,Calibration!$D$2:$D$4,G5)</f>
        <v>563.79368470882946</v>
      </c>
    </row>
    <row r="6" spans="1:14" x14ac:dyDescent="0.25">
      <c r="A6">
        <v>20048</v>
      </c>
      <c r="B6">
        <v>14.52000046</v>
      </c>
      <c r="C6">
        <v>0.57679999000000004</v>
      </c>
      <c r="D6">
        <v>346.31399535999998</v>
      </c>
      <c r="E6">
        <v>1.6525000299999999</v>
      </c>
      <c r="F6">
        <v>9.9000003020963209E+37</v>
      </c>
      <c r="G6">
        <v>1.50619996</v>
      </c>
      <c r="H6">
        <v>1160.0340576200001</v>
      </c>
      <c r="J6" s="2">
        <f>TREND(Calibration!$A$2:$A$4,Calibration!$B$2:$B$4,C6)</f>
        <v>377.69012638362091</v>
      </c>
      <c r="K6" s="2">
        <f>TREND(Calibration!$A$2:$A$4,Calibration!$C$2:$C$4,E6)</f>
        <v>646.01788166646577</v>
      </c>
      <c r="L6" s="2">
        <f>TREND(Calibration!$A$2:$A$4,Calibration!$D$2:$D$4,G6)</f>
        <v>569.62398685315429</v>
      </c>
    </row>
    <row r="7" spans="1:14" x14ac:dyDescent="0.25">
      <c r="A7">
        <v>25051</v>
      </c>
      <c r="B7">
        <v>14.35700035</v>
      </c>
      <c r="C7">
        <v>0.57300001</v>
      </c>
      <c r="D7">
        <v>1258.3649902300001</v>
      </c>
      <c r="E7">
        <v>1.6482000400000001</v>
      </c>
      <c r="F7">
        <v>884.90002441000001</v>
      </c>
      <c r="G7">
        <v>1.5067000399999999</v>
      </c>
      <c r="H7">
        <v>9.9000003020963209E+37</v>
      </c>
      <c r="J7" s="2">
        <f>TREND(Calibration!$A$2:$A$4,Calibration!$B$2:$B$4,C7)</f>
        <v>375.34300790559615</v>
      </c>
      <c r="K7" s="2">
        <f>TREND(Calibration!$A$2:$A$4,Calibration!$C$2:$C$4,E7)</f>
        <v>644.28328428463351</v>
      </c>
      <c r="L7" s="2">
        <f>TREND(Calibration!$A$2:$A$4,Calibration!$D$2:$D$4,G7)</f>
        <v>569.83076882248849</v>
      </c>
    </row>
    <row r="8" spans="1:14" x14ac:dyDescent="0.25">
      <c r="A8">
        <v>30058</v>
      </c>
      <c r="B8">
        <v>14.321999549999999</v>
      </c>
      <c r="C8">
        <v>0.58219999</v>
      </c>
      <c r="D8">
        <v>392.93701171999999</v>
      </c>
      <c r="E8">
        <v>1.6297999599999999</v>
      </c>
      <c r="F8">
        <v>9.9000003020963209E+37</v>
      </c>
      <c r="G8">
        <v>1.50890005</v>
      </c>
      <c r="H8">
        <v>9.9000003020963209E+37</v>
      </c>
      <c r="J8" s="2">
        <f>TREND(Calibration!$A$2:$A$4,Calibration!$B$2:$B$4,C8)</f>
        <v>381.02552282816362</v>
      </c>
      <c r="K8" s="2">
        <f>TREND(Calibration!$A$2:$A$4,Calibration!$C$2:$C$4,E8)</f>
        <v>636.86077153611427</v>
      </c>
      <c r="L8" s="2">
        <f>TREND(Calibration!$A$2:$A$4,Calibration!$D$2:$D$4,G8)</f>
        <v>570.74046807131867</v>
      </c>
    </row>
    <row r="9" spans="1:14" x14ac:dyDescent="0.25">
      <c r="A9">
        <v>35052</v>
      </c>
      <c r="B9">
        <v>14.227999690000001</v>
      </c>
      <c r="C9">
        <v>0.57509999999999994</v>
      </c>
      <c r="D9">
        <v>975.97601318</v>
      </c>
      <c r="E9">
        <v>1.5801999600000001</v>
      </c>
      <c r="F9">
        <v>1205.8010253899999</v>
      </c>
      <c r="G9">
        <v>1.51049995</v>
      </c>
      <c r="H9">
        <v>9.9000003020963209E+37</v>
      </c>
      <c r="J9" s="2">
        <f>TREND(Calibration!$A$2:$A$4,Calibration!$B$2:$B$4,C9)</f>
        <v>376.64010034625824</v>
      </c>
      <c r="K9" s="2">
        <f>TREND(Calibration!$A$2:$A$4,Calibration!$C$2:$C$4,E9)</f>
        <v>616.8523459028263</v>
      </c>
      <c r="L9" s="2">
        <f>TREND(Calibration!$A$2:$A$4,Calibration!$D$2:$D$4,G9)</f>
        <v>571.40202316797888</v>
      </c>
    </row>
    <row r="10" spans="1:14" x14ac:dyDescent="0.25">
      <c r="A10">
        <v>40052</v>
      </c>
      <c r="B10">
        <v>14.19200039</v>
      </c>
      <c r="C10">
        <v>0.57569999000000005</v>
      </c>
      <c r="D10">
        <v>530.79998779000005</v>
      </c>
      <c r="E10">
        <v>1.6038999599999999</v>
      </c>
      <c r="F10">
        <v>9.9000003020963209E+37</v>
      </c>
      <c r="G10">
        <v>1.50129998</v>
      </c>
      <c r="H10">
        <v>9.9000003020963209E+37</v>
      </c>
      <c r="J10" s="2">
        <f>TREND(Calibration!$A$2:$A$4,Calibration!$B$2:$B$4,C10)</f>
        <v>377.01069377454741</v>
      </c>
      <c r="K10" s="2">
        <f>TREND(Calibration!$A$2:$A$4,Calibration!$C$2:$C$4,E10)</f>
        <v>626.41282347357071</v>
      </c>
      <c r="L10" s="2">
        <f>TREND(Calibration!$A$2:$A$4,Calibration!$D$2:$D$4,G10)</f>
        <v>567.59785600589305</v>
      </c>
    </row>
    <row r="11" spans="1:14" x14ac:dyDescent="0.25">
      <c r="A11">
        <v>45054</v>
      </c>
      <c r="B11">
        <v>14.204999920000001</v>
      </c>
      <c r="C11">
        <v>0.58490001999999996</v>
      </c>
      <c r="D11">
        <v>500.05999756</v>
      </c>
      <c r="E11">
        <v>1.59099996</v>
      </c>
      <c r="F11">
        <v>9.9000003020963209E+37</v>
      </c>
      <c r="G11">
        <v>1.4921</v>
      </c>
      <c r="H11">
        <v>1306.66894531</v>
      </c>
      <c r="J11" s="2">
        <f>TREND(Calibration!$A$2:$A$4,Calibration!$B$2:$B$4,C11)</f>
        <v>382.69323958041525</v>
      </c>
      <c r="K11" s="2">
        <f>TREND(Calibration!$A$2:$A$4,Calibration!$C$2:$C$4,E11)</f>
        <v>621.20901922620351</v>
      </c>
      <c r="L11" s="2">
        <f>TREND(Calibration!$A$2:$A$4,Calibration!$D$2:$D$4,G11)</f>
        <v>563.79368470882946</v>
      </c>
    </row>
    <row r="12" spans="1:14" x14ac:dyDescent="0.25">
      <c r="A12">
        <v>50053</v>
      </c>
      <c r="B12">
        <v>14.211000439999999</v>
      </c>
      <c r="C12">
        <v>0.57889997999999998</v>
      </c>
      <c r="D12">
        <v>636.88299560999997</v>
      </c>
      <c r="E12">
        <v>1.55480003</v>
      </c>
      <c r="F12">
        <v>9.9000003020963209E+37</v>
      </c>
      <c r="G12">
        <v>1.49269998</v>
      </c>
      <c r="H12">
        <v>1229.0109863299999</v>
      </c>
      <c r="J12" s="2">
        <f>TREND(Calibration!$A$2:$A$4,Calibration!$B$2:$B$4,C12)</f>
        <v>378.98721882428299</v>
      </c>
      <c r="K12" s="2">
        <f>TREND(Calibration!$A$2:$A$4,Calibration!$C$2:$C$4,E12)</f>
        <v>606.60612391702546</v>
      </c>
      <c r="L12" s="2">
        <f>TREND(Calibration!$A$2:$A$4,Calibration!$D$2:$D$4,G12)</f>
        <v>564.04177510628813</v>
      </c>
    </row>
    <row r="13" spans="1:14" x14ac:dyDescent="0.25">
      <c r="A13">
        <v>55054</v>
      </c>
      <c r="B13">
        <v>14.23400021</v>
      </c>
      <c r="C13">
        <v>0.57679999000000004</v>
      </c>
      <c r="D13">
        <v>717.90100098000005</v>
      </c>
      <c r="E13">
        <v>1.5262000600000001</v>
      </c>
      <c r="F13">
        <v>9.9000003020963209E+37</v>
      </c>
      <c r="G13">
        <v>1.4894000300000001</v>
      </c>
      <c r="H13">
        <v>1361.8800048799999</v>
      </c>
      <c r="J13" s="2">
        <f>TREND(Calibration!$A$2:$A$4,Calibration!$B$2:$B$4,C13)</f>
        <v>377.69012638362091</v>
      </c>
      <c r="K13" s="2">
        <f>TREND(Calibration!$A$2:$A$4,Calibration!$C$2:$C$4,E13)</f>
        <v>595.06901962550785</v>
      </c>
      <c r="L13" s="2">
        <f>TREND(Calibration!$A$2:$A$4,Calibration!$D$2:$D$4,G13)</f>
        <v>562.67725311039851</v>
      </c>
    </row>
    <row r="14" spans="1:14" x14ac:dyDescent="0.25">
      <c r="A14">
        <v>60055</v>
      </c>
      <c r="B14">
        <v>14.256999970000001</v>
      </c>
      <c r="C14">
        <v>0.57679999000000004</v>
      </c>
      <c r="D14">
        <v>938.33801270000004</v>
      </c>
      <c r="E14">
        <v>1.5461000199999999</v>
      </c>
      <c r="F14">
        <v>9.9000003020963209E+37</v>
      </c>
      <c r="G14">
        <v>1.4904999699999999</v>
      </c>
      <c r="H14">
        <v>9.9000003020963209E+37</v>
      </c>
      <c r="J14" s="2">
        <f>TREND(Calibration!$A$2:$A$4,Calibration!$B$2:$B$4,C14)</f>
        <v>377.69012638362091</v>
      </c>
      <c r="K14" s="2">
        <f>TREND(Calibration!$A$2:$A$4,Calibration!$C$2:$C$4,E14)</f>
        <v>603.09657748368136</v>
      </c>
      <c r="L14" s="2">
        <f>TREND(Calibration!$A$2:$A$4,Calibration!$D$2:$D$4,G14)</f>
        <v>563.13207585745795</v>
      </c>
    </row>
    <row r="15" spans="1:14" x14ac:dyDescent="0.25">
      <c r="A15">
        <v>65056</v>
      </c>
      <c r="B15">
        <v>14.27900028</v>
      </c>
      <c r="C15">
        <v>0.56870001999999997</v>
      </c>
      <c r="D15">
        <v>1002.78399658</v>
      </c>
      <c r="E15">
        <v>1.5262000600000001</v>
      </c>
      <c r="F15">
        <v>984.39202881000006</v>
      </c>
      <c r="G15">
        <v>1.5046000500000001</v>
      </c>
      <c r="H15">
        <v>9.9000003020963209E+37</v>
      </c>
      <c r="J15" s="2">
        <f>TREND(Calibration!$A$2:$A$4,Calibration!$B$2:$B$4,C15)</f>
        <v>372.68705024678701</v>
      </c>
      <c r="K15" s="2">
        <f>TREND(Calibration!$A$2:$A$4,Calibration!$C$2:$C$4,E15)</f>
        <v>595.06901962550785</v>
      </c>
      <c r="L15" s="2">
        <f>TREND(Calibration!$A$2:$A$4,Calibration!$D$2:$D$4,G15)</f>
        <v>568.96242762151621</v>
      </c>
    </row>
    <row r="16" spans="1:14" x14ac:dyDescent="0.25">
      <c r="A16">
        <v>70055</v>
      </c>
      <c r="B16">
        <v>14.23400021</v>
      </c>
      <c r="C16">
        <v>0.56379997999999998</v>
      </c>
      <c r="D16">
        <v>459.43200683999999</v>
      </c>
      <c r="E16">
        <v>1.54449999</v>
      </c>
      <c r="F16">
        <v>876.79998779000005</v>
      </c>
      <c r="G16">
        <v>1.5132000400000001</v>
      </c>
      <c r="H16">
        <v>1336.4520263700001</v>
      </c>
      <c r="J16" s="2">
        <f>TREND(Calibration!$A$2:$A$4,Calibration!$B$2:$B$4,C16)</f>
        <v>369.66046209972825</v>
      </c>
      <c r="K16" s="2">
        <f>TREND(Calibration!$A$2:$A$4,Calibration!$C$2:$C$4,E16)</f>
        <v>602.45113229686626</v>
      </c>
      <c r="L16" s="2">
        <f>TREND(Calibration!$A$2:$A$4,Calibration!$D$2:$D$4,G16)</f>
        <v>572.51850438614338</v>
      </c>
    </row>
    <row r="17" spans="1:12" x14ac:dyDescent="0.25">
      <c r="A17">
        <v>75057</v>
      </c>
      <c r="B17">
        <v>14.19499969</v>
      </c>
      <c r="C17">
        <v>0.56430000000000002</v>
      </c>
      <c r="D17">
        <v>738.42498779000005</v>
      </c>
      <c r="E17">
        <v>1.52890003</v>
      </c>
      <c r="F17">
        <v>518.05102538999995</v>
      </c>
      <c r="G17">
        <v>1.51429999</v>
      </c>
      <c r="H17">
        <v>9.9000003020963209E+37</v>
      </c>
      <c r="J17" s="2">
        <f>TREND(Calibration!$A$2:$A$4,Calibration!$B$2:$B$4,C17)</f>
        <v>369.96930745717282</v>
      </c>
      <c r="K17" s="2">
        <f>TREND(Calibration!$A$2:$A$4,Calibration!$C$2:$C$4,E17)</f>
        <v>596.15817585448178</v>
      </c>
      <c r="L17" s="2">
        <f>TREND(Calibration!$A$2:$A$4,Calibration!$D$2:$D$4,G17)</f>
        <v>572.97333126818069</v>
      </c>
    </row>
    <row r="18" spans="1:12" x14ac:dyDescent="0.25">
      <c r="A18">
        <v>80056</v>
      </c>
      <c r="B18">
        <v>14.17199993</v>
      </c>
      <c r="C18">
        <v>0.58050000999999996</v>
      </c>
      <c r="D18">
        <v>451.44198607999999</v>
      </c>
      <c r="E18">
        <v>1.5391000500000001</v>
      </c>
      <c r="F18">
        <v>821.47399901999995</v>
      </c>
      <c r="G18">
        <v>1.50349998</v>
      </c>
      <c r="H18">
        <v>1196.2530517600001</v>
      </c>
      <c r="J18" s="2">
        <f>TREND(Calibration!$A$2:$A$4,Calibration!$B$2:$B$4,C18)</f>
        <v>379.97550296746107</v>
      </c>
      <c r="K18" s="2">
        <f>TREND(Calibration!$A$2:$A$4,Calibration!$C$2:$C$4,E18)</f>
        <v>600.27281983891839</v>
      </c>
      <c r="L18" s="2">
        <f>TREND(Calibration!$A$2:$A$4,Calibration!$D$2:$D$4,G18)</f>
        <v>568.50755111974547</v>
      </c>
    </row>
    <row r="19" spans="1:12" x14ac:dyDescent="0.25">
      <c r="A19">
        <v>85057</v>
      </c>
      <c r="B19">
        <v>14.0170002</v>
      </c>
      <c r="C19">
        <v>0.57569999000000005</v>
      </c>
      <c r="D19">
        <v>1364.8170166</v>
      </c>
      <c r="E19">
        <v>1.53750002</v>
      </c>
      <c r="F19">
        <v>806.14599609000004</v>
      </c>
      <c r="G19">
        <v>1.51429999</v>
      </c>
      <c r="H19">
        <v>9.9000003020963209E+37</v>
      </c>
      <c r="J19" s="2">
        <f>TREND(Calibration!$A$2:$A$4,Calibration!$B$2:$B$4,C19)</f>
        <v>377.01069377454741</v>
      </c>
      <c r="K19" s="2">
        <f>TREND(Calibration!$A$2:$A$4,Calibration!$C$2:$C$4,E19)</f>
        <v>599.62737465210319</v>
      </c>
      <c r="L19" s="2">
        <f>TREND(Calibration!$A$2:$A$4,Calibration!$D$2:$D$4,G19)</f>
        <v>572.97333126818069</v>
      </c>
    </row>
    <row r="20" spans="1:12" x14ac:dyDescent="0.25">
      <c r="A20">
        <v>90056</v>
      </c>
      <c r="B20">
        <v>13.96500015</v>
      </c>
      <c r="C20">
        <v>0.57239996999999998</v>
      </c>
      <c r="D20">
        <v>736.83502196999996</v>
      </c>
      <c r="E20">
        <v>1.5039999500000001</v>
      </c>
      <c r="F20">
        <v>999.55798340000001</v>
      </c>
      <c r="G20">
        <v>1.51970005</v>
      </c>
      <c r="H20">
        <v>9.9000003020963209E+37</v>
      </c>
      <c r="J20" s="2">
        <f>TREND(Calibration!$A$2:$A$4,Calibration!$B$2:$B$4,C20)</f>
        <v>374.97238359400666</v>
      </c>
      <c r="K20" s="2">
        <f>TREND(Calibration!$A$2:$A$4,Calibration!$C$2:$C$4,E20)</f>
        <v>586.11359119837448</v>
      </c>
      <c r="L20" s="2">
        <f>TREND(Calibration!$A$2:$A$4,Calibration!$D$2:$D$4,G20)</f>
        <v>575.20624408477602</v>
      </c>
    </row>
    <row r="21" spans="1:12" x14ac:dyDescent="0.25">
      <c r="A21">
        <v>95056</v>
      </c>
      <c r="B21">
        <v>14.02999973</v>
      </c>
      <c r="C21">
        <v>0.57999997999999997</v>
      </c>
      <c r="D21">
        <v>352.74899291999998</v>
      </c>
      <c r="E21">
        <v>1.49269998</v>
      </c>
      <c r="F21">
        <v>9.9000003020963209E+37</v>
      </c>
      <c r="G21">
        <v>1.52180004</v>
      </c>
      <c r="H21">
        <v>1206.4670410199999</v>
      </c>
      <c r="J21" s="2">
        <f>TREND(Calibration!$A$2:$A$4,Calibration!$B$2:$B$4,C21)</f>
        <v>379.66665143335649</v>
      </c>
      <c r="K21" s="2">
        <f>TREND(Calibration!$A$2:$A$4,Calibration!$C$2:$C$4,E21)</f>
        <v>581.55523213782237</v>
      </c>
      <c r="L21" s="2">
        <f>TREND(Calibration!$A$2:$A$4,Calibration!$D$2:$D$4,G21)</f>
        <v>576.0745852857483</v>
      </c>
    </row>
    <row r="22" spans="1:12" x14ac:dyDescent="0.25">
      <c r="A22">
        <v>100057</v>
      </c>
      <c r="B22">
        <v>14.085000040000001</v>
      </c>
      <c r="C22">
        <v>0.58050000999999996</v>
      </c>
      <c r="D22">
        <v>841.84698486000002</v>
      </c>
      <c r="E22">
        <v>1.5008000100000001</v>
      </c>
      <c r="F22">
        <v>9.9000003020963209E+37</v>
      </c>
      <c r="G22">
        <v>1.5212999599999999</v>
      </c>
      <c r="H22">
        <v>9.9000003020963209E+37</v>
      </c>
      <c r="J22" s="2">
        <f>TREND(Calibration!$A$2:$A$4,Calibration!$B$2:$B$4,C22)</f>
        <v>379.97550296746107</v>
      </c>
      <c r="K22" s="2">
        <f>TREND(Calibration!$A$2:$A$4,Calibration!$C$2:$C$4,E22)</f>
        <v>584.82274923222565</v>
      </c>
      <c r="L22" s="2">
        <f>TREND(Calibration!$A$2:$A$4,Calibration!$D$2:$D$4,G22)</f>
        <v>575.86780331641398</v>
      </c>
    </row>
    <row r="23" spans="1:12" x14ac:dyDescent="0.25">
      <c r="A23">
        <v>105057</v>
      </c>
      <c r="B23">
        <v>14.20199966</v>
      </c>
      <c r="C23">
        <v>0.57410002000000004</v>
      </c>
      <c r="D23">
        <v>719.11700439000003</v>
      </c>
      <c r="E23">
        <v>1.51049995</v>
      </c>
      <c r="F23">
        <v>9.9000003020963209E+37</v>
      </c>
      <c r="G23">
        <v>1.52670002</v>
      </c>
      <c r="H23">
        <v>9.9000003020963209E+37</v>
      </c>
      <c r="J23" s="2">
        <f>TREND(Calibration!$A$2:$A$4,Calibration!$B$2:$B$4,C23)</f>
        <v>376.02244669132978</v>
      </c>
      <c r="K23" s="2">
        <f>TREND(Calibration!$A$2:$A$4,Calibration!$C$2:$C$4,E23)</f>
        <v>588.73566310596266</v>
      </c>
      <c r="L23" s="2">
        <f>TREND(Calibration!$A$2:$A$4,Calibration!$D$2:$D$4,G23)</f>
        <v>578.10071613300954</v>
      </c>
    </row>
    <row r="24" spans="1:12" x14ac:dyDescent="0.25">
      <c r="A24">
        <v>110057</v>
      </c>
      <c r="B24">
        <v>14.27900028</v>
      </c>
      <c r="C24">
        <v>0.58319997999999995</v>
      </c>
      <c r="D24">
        <v>797.45898437000005</v>
      </c>
      <c r="E24">
        <v>1.5461000199999999</v>
      </c>
      <c r="F24">
        <v>9.9000003020963209E+37</v>
      </c>
      <c r="G24">
        <v>1.5245000099999999</v>
      </c>
      <c r="H24">
        <v>9.9000003020963209E+37</v>
      </c>
      <c r="J24" s="2">
        <f>TREND(Calibration!$A$2:$A$4,Calibration!$B$2:$B$4,C24)</f>
        <v>381.6431826597522</v>
      </c>
      <c r="K24" s="2">
        <f>TREND(Calibration!$A$2:$A$4,Calibration!$C$2:$C$4,E24)</f>
        <v>603.09657748368136</v>
      </c>
      <c r="L24" s="2">
        <f>TREND(Calibration!$A$2:$A$4,Calibration!$D$2:$D$4,G24)</f>
        <v>577.19101688417925</v>
      </c>
    </row>
    <row r="25" spans="1:12" x14ac:dyDescent="0.25">
      <c r="A25">
        <v>115057</v>
      </c>
      <c r="B25">
        <v>14.309000019999999</v>
      </c>
      <c r="C25">
        <v>0.57730000999999997</v>
      </c>
      <c r="D25">
        <v>1047.7449951200001</v>
      </c>
      <c r="E25">
        <v>1.57579994</v>
      </c>
      <c r="F25">
        <v>9.9000003020963209E+37</v>
      </c>
      <c r="G25">
        <v>1.51909995</v>
      </c>
      <c r="H25">
        <v>1225.4350585899999</v>
      </c>
      <c r="J25" s="2">
        <f>TREND(Calibration!$A$2:$A$4,Calibration!$B$2:$B$4,C25)</f>
        <v>377.99897174106536</v>
      </c>
      <c r="K25" s="2">
        <f>TREND(Calibration!$A$2:$A$4,Calibration!$C$2:$C$4,E25)</f>
        <v>615.07739685131457</v>
      </c>
      <c r="L25" s="2">
        <f>TREND(Calibration!$A$2:$A$4,Calibration!$D$2:$D$4,G25)</f>
        <v>574.9581040675838</v>
      </c>
    </row>
    <row r="26" spans="1:12" x14ac:dyDescent="0.25">
      <c r="A26">
        <v>120058</v>
      </c>
      <c r="B26">
        <v>14.20199966</v>
      </c>
      <c r="C26">
        <v>0.56919998000000005</v>
      </c>
      <c r="D26">
        <v>1341.05505371</v>
      </c>
      <c r="E26">
        <v>1.5687999699999999</v>
      </c>
      <c r="F26">
        <v>727.56799316000001</v>
      </c>
      <c r="G26">
        <v>1.5175000400000001</v>
      </c>
      <c r="H26">
        <v>9.9000003020963209E+37</v>
      </c>
      <c r="J26" s="2">
        <f>TREND(Calibration!$A$2:$A$4,Calibration!$B$2:$B$4,C26)</f>
        <v>372.99585854427107</v>
      </c>
      <c r="K26" s="2">
        <f>TREND(Calibration!$A$2:$A$4,Calibration!$C$2:$C$4,E26)</f>
        <v>612.2536392065515</v>
      </c>
      <c r="L26" s="2">
        <f>TREND(Calibration!$A$2:$A$4,Calibration!$D$2:$D$4,G26)</f>
        <v>574.29654483594584</v>
      </c>
    </row>
    <row r="27" spans="1:12" x14ac:dyDescent="0.25">
      <c r="A27">
        <v>125058</v>
      </c>
      <c r="B27">
        <v>14.11699963</v>
      </c>
      <c r="C27">
        <v>0.56379997999999998</v>
      </c>
      <c r="D27">
        <v>504.66299437999999</v>
      </c>
      <c r="E27">
        <v>1.5461000199999999</v>
      </c>
      <c r="F27">
        <v>777.21600341999999</v>
      </c>
      <c r="G27">
        <v>1.5120999799999999</v>
      </c>
      <c r="H27">
        <v>1285.1350097699999</v>
      </c>
      <c r="J27" s="2">
        <f>TREND(Calibration!$A$2:$A$4,Calibration!$B$2:$B$4,C27)</f>
        <v>369.66046209972825</v>
      </c>
      <c r="K27" s="2">
        <f>TREND(Calibration!$A$2:$A$4,Calibration!$C$2:$C$4,E27)</f>
        <v>603.09657748368136</v>
      </c>
      <c r="L27" s="2">
        <f>TREND(Calibration!$A$2:$A$4,Calibration!$D$2:$D$4,G27)</f>
        <v>572.06363201935039</v>
      </c>
    </row>
    <row r="28" spans="1:12" x14ac:dyDescent="0.25">
      <c r="A28">
        <v>130058</v>
      </c>
      <c r="B28">
        <v>14.022999759999999</v>
      </c>
      <c r="C28">
        <v>0.57190001000000001</v>
      </c>
      <c r="D28">
        <v>611.35302734000004</v>
      </c>
      <c r="E28">
        <v>1.52719998</v>
      </c>
      <c r="F28">
        <v>1017.53302002</v>
      </c>
      <c r="G28">
        <v>1.52289999</v>
      </c>
      <c r="H28">
        <v>1314.5560302700001</v>
      </c>
      <c r="J28" s="2">
        <f>TREND(Calibration!$A$2:$A$4,Calibration!$B$2:$B$4,C28)</f>
        <v>374.66357529652265</v>
      </c>
      <c r="K28" s="2">
        <f>TREND(Calibration!$A$2:$A$4,Calibration!$C$2:$C$4,E28)</f>
        <v>595.4723830319441</v>
      </c>
      <c r="L28" s="2">
        <f>TREND(Calibration!$A$2:$A$4,Calibration!$D$2:$D$4,G28)</f>
        <v>576.52941216778549</v>
      </c>
    </row>
    <row r="29" spans="1:12" x14ac:dyDescent="0.25">
      <c r="A29">
        <v>135058</v>
      </c>
      <c r="B29">
        <v>14.02600002</v>
      </c>
      <c r="C29">
        <v>0.56430000000000002</v>
      </c>
      <c r="D29">
        <v>1234.8859863299999</v>
      </c>
      <c r="E29">
        <v>1.5039999500000001</v>
      </c>
      <c r="F29">
        <v>404.35101318</v>
      </c>
      <c r="G29">
        <v>1.52079999</v>
      </c>
      <c r="H29">
        <v>9.9000003020963209E+37</v>
      </c>
      <c r="J29" s="2">
        <f>TREND(Calibration!$A$2:$A$4,Calibration!$B$2:$B$4,C29)</f>
        <v>369.96930745717282</v>
      </c>
      <c r="K29" s="2">
        <f>TREND(Calibration!$A$2:$A$4,Calibration!$C$2:$C$4,E29)</f>
        <v>586.11359119837448</v>
      </c>
      <c r="L29" s="2">
        <f>TREND(Calibration!$A$2:$A$4,Calibration!$D$2:$D$4,G29)</f>
        <v>575.66106683183546</v>
      </c>
    </row>
    <row r="30" spans="1:12" x14ac:dyDescent="0.25">
      <c r="A30">
        <v>140058</v>
      </c>
      <c r="B30">
        <v>14.16899967</v>
      </c>
      <c r="C30">
        <v>0.56599997999999996</v>
      </c>
      <c r="D30">
        <v>1104.48205566</v>
      </c>
      <c r="E30">
        <v>1.5397000300000001</v>
      </c>
      <c r="F30">
        <v>321.07598876999998</v>
      </c>
      <c r="G30">
        <v>1.5163999800000001</v>
      </c>
      <c r="H30">
        <v>9.9000003020963209E+37</v>
      </c>
      <c r="J30" s="2">
        <f>TREND(Calibration!$A$2:$A$4,Calibration!$B$2:$B$4,C30)</f>
        <v>371.01932731787531</v>
      </c>
      <c r="K30" s="2">
        <f>TREND(Calibration!$A$2:$A$4,Calibration!$C$2:$C$4,E30)</f>
        <v>600.51484917785911</v>
      </c>
      <c r="L30" s="2">
        <f>TREND(Calibration!$A$2:$A$4,Calibration!$D$2:$D$4,G30)</f>
        <v>573.84167246915297</v>
      </c>
    </row>
    <row r="31" spans="1:12" x14ac:dyDescent="0.25">
      <c r="A31">
        <v>145058</v>
      </c>
      <c r="B31">
        <v>14.30200005</v>
      </c>
      <c r="C31">
        <v>0.56269997000000005</v>
      </c>
      <c r="D31">
        <v>1176.66894531</v>
      </c>
      <c r="E31">
        <v>1.56400001</v>
      </c>
      <c r="F31">
        <v>321.05499268</v>
      </c>
      <c r="G31">
        <v>1.51479995</v>
      </c>
      <c r="H31">
        <v>9.9000003020963209E+37</v>
      </c>
      <c r="J31" s="2">
        <f>TREND(Calibration!$A$2:$A$4,Calibration!$B$2:$B$4,C31)</f>
        <v>368.98102331399468</v>
      </c>
      <c r="K31" s="2">
        <f>TREND(Calibration!$A$2:$A$4,Calibration!$C$2:$C$4,E31)</f>
        <v>610.31735608754434</v>
      </c>
      <c r="L31" s="2">
        <f>TREND(Calibration!$A$2:$A$4,Calibration!$D$2:$D$4,G31)</f>
        <v>573.18006361778134</v>
      </c>
    </row>
    <row r="32" spans="1:12" x14ac:dyDescent="0.25">
      <c r="A32">
        <v>150058</v>
      </c>
      <c r="B32">
        <v>14.41899967</v>
      </c>
      <c r="C32">
        <v>0.56269997000000005</v>
      </c>
      <c r="D32">
        <v>612.01702881000006</v>
      </c>
      <c r="E32">
        <v>1.5397000300000001</v>
      </c>
      <c r="F32">
        <v>181.66299437999999</v>
      </c>
      <c r="G32">
        <v>1.50619996</v>
      </c>
      <c r="H32">
        <v>9.9000003020963209E+37</v>
      </c>
      <c r="J32" s="2">
        <f>TREND(Calibration!$A$2:$A$4,Calibration!$B$2:$B$4,C32)</f>
        <v>368.98102331399468</v>
      </c>
      <c r="K32" s="2">
        <f>TREND(Calibration!$A$2:$A$4,Calibration!$C$2:$C$4,E32)</f>
        <v>600.51484917785911</v>
      </c>
      <c r="L32" s="2">
        <f>TREND(Calibration!$A$2:$A$4,Calibration!$D$2:$D$4,G32)</f>
        <v>569.62398685315429</v>
      </c>
    </row>
    <row r="33" spans="1:12" x14ac:dyDescent="0.25">
      <c r="A33">
        <v>155059</v>
      </c>
      <c r="B33">
        <v>14.432000159999999</v>
      </c>
      <c r="C33">
        <v>0.56650001000000005</v>
      </c>
      <c r="D33">
        <v>1028.2309570299999</v>
      </c>
      <c r="E33">
        <v>1.5661</v>
      </c>
      <c r="F33">
        <v>258.23199462999997</v>
      </c>
      <c r="G33">
        <v>1.5067000399999999</v>
      </c>
      <c r="H33">
        <v>9.9000003020963209E+37</v>
      </c>
      <c r="J33" s="2">
        <f>TREND(Calibration!$A$2:$A$4,Calibration!$B$2:$B$4,C33)</f>
        <v>371.32817885197994</v>
      </c>
      <c r="K33" s="2">
        <f>TREND(Calibration!$A$2:$A$4,Calibration!$C$2:$C$4,E33)</f>
        <v>611.16448297757756</v>
      </c>
      <c r="L33" s="2">
        <f>TREND(Calibration!$A$2:$A$4,Calibration!$D$2:$D$4,G33)</f>
        <v>569.83076882248849</v>
      </c>
    </row>
    <row r="34" spans="1:12" x14ac:dyDescent="0.25">
      <c r="A34">
        <v>160058</v>
      </c>
      <c r="B34">
        <v>14.338000299999999</v>
      </c>
      <c r="C34">
        <v>0.56650001000000005</v>
      </c>
      <c r="D34">
        <v>903.16998291000004</v>
      </c>
      <c r="E34">
        <v>1.5748000099999999</v>
      </c>
      <c r="F34">
        <v>497.70700073</v>
      </c>
      <c r="G34">
        <v>1.5067000399999999</v>
      </c>
      <c r="H34">
        <v>9.9000003020963209E+37</v>
      </c>
      <c r="J34" s="2">
        <f>TREND(Calibration!$A$2:$A$4,Calibration!$B$2:$B$4,C34)</f>
        <v>371.32817885197994</v>
      </c>
      <c r="K34" s="2">
        <f>TREND(Calibration!$A$2:$A$4,Calibration!$C$2:$C$4,E34)</f>
        <v>614.67402941092155</v>
      </c>
      <c r="L34" s="2">
        <f>TREND(Calibration!$A$2:$A$4,Calibration!$D$2:$D$4,G34)</f>
        <v>569.83076882248849</v>
      </c>
    </row>
    <row r="35" spans="1:12" x14ac:dyDescent="0.25">
      <c r="A35">
        <v>165060</v>
      </c>
      <c r="B35">
        <v>14.24699974</v>
      </c>
      <c r="C35">
        <v>0.58050000999999996</v>
      </c>
      <c r="D35">
        <v>558.27301024999997</v>
      </c>
      <c r="E35">
        <v>1.57369995</v>
      </c>
      <c r="F35">
        <v>923.84698486000002</v>
      </c>
      <c r="G35">
        <v>1.5082999500000001</v>
      </c>
      <c r="H35">
        <v>9.9000003020963209E+37</v>
      </c>
      <c r="J35" s="2">
        <f>TREND(Calibration!$A$2:$A$4,Calibration!$B$2:$B$4,C35)</f>
        <v>379.97550296746107</v>
      </c>
      <c r="K35" s="2">
        <f>TREND(Calibration!$A$2:$A$4,Calibration!$C$2:$C$4,E35)</f>
        <v>614.23026996128135</v>
      </c>
      <c r="L35" s="2">
        <f>TREND(Calibration!$A$2:$A$4,Calibration!$D$2:$D$4,G35)</f>
        <v>570.49232805412657</v>
      </c>
    </row>
    <row r="36" spans="1:12" x14ac:dyDescent="0.25">
      <c r="A36">
        <v>170061</v>
      </c>
      <c r="B36">
        <v>14.09500027</v>
      </c>
      <c r="C36">
        <v>0.58319997999999995</v>
      </c>
      <c r="D36">
        <v>731.03601074000005</v>
      </c>
      <c r="E36">
        <v>1.5569000200000001</v>
      </c>
      <c r="F36">
        <v>1351.6199951200001</v>
      </c>
      <c r="G36">
        <v>1.5262000600000001</v>
      </c>
      <c r="H36">
        <v>9.9000003020963209E+37</v>
      </c>
      <c r="J36" s="2">
        <f>TREND(Calibration!$A$2:$A$4,Calibration!$B$2:$B$4,C36)</f>
        <v>381.6431826597522</v>
      </c>
      <c r="K36" s="2">
        <f>TREND(Calibration!$A$2:$A$4,Calibration!$C$2:$C$4,E36)</f>
        <v>607.45325080705868</v>
      </c>
      <c r="L36" s="2">
        <f>TREND(Calibration!$A$2:$A$4,Calibration!$D$2:$D$4,G36)</f>
        <v>577.89398378340877</v>
      </c>
    </row>
    <row r="37" spans="1:12" x14ac:dyDescent="0.25">
      <c r="A37">
        <v>175060</v>
      </c>
      <c r="B37">
        <v>13.99100018</v>
      </c>
      <c r="C37">
        <v>0.58219999</v>
      </c>
      <c r="D37">
        <v>759.24401854999996</v>
      </c>
      <c r="E37">
        <v>1.5298999499999999</v>
      </c>
      <c r="F37">
        <v>9.9000003020963209E+37</v>
      </c>
      <c r="G37">
        <v>1.52670002</v>
      </c>
      <c r="H37">
        <v>9.9000003020963209E+37</v>
      </c>
      <c r="J37" s="2">
        <f>TREND(Calibration!$A$2:$A$4,Calibration!$B$2:$B$4,C37)</f>
        <v>381.02552282816362</v>
      </c>
      <c r="K37" s="2">
        <f>TREND(Calibration!$A$2:$A$4,Calibration!$C$2:$C$4,E37)</f>
        <v>596.56153926091804</v>
      </c>
      <c r="L37" s="2">
        <f>TREND(Calibration!$A$2:$A$4,Calibration!$D$2:$D$4,G37)</f>
        <v>578.10071613300954</v>
      </c>
    </row>
    <row r="38" spans="1:12" x14ac:dyDescent="0.25">
      <c r="A38">
        <v>180060</v>
      </c>
      <c r="B38">
        <v>13.95199966</v>
      </c>
      <c r="C38">
        <v>0.58319997999999995</v>
      </c>
      <c r="D38">
        <v>766.83697510000002</v>
      </c>
      <c r="E38">
        <v>1.52509999</v>
      </c>
      <c r="F38">
        <v>9.9000003020963209E+37</v>
      </c>
      <c r="G38">
        <v>1.5175000400000001</v>
      </c>
      <c r="H38">
        <v>9.9000003020963209E+37</v>
      </c>
      <c r="J38" s="2">
        <f>TREND(Calibration!$A$2:$A$4,Calibration!$B$2:$B$4,C38)</f>
        <v>381.6431826597522</v>
      </c>
      <c r="K38" s="2">
        <f>TREND(Calibration!$A$2:$A$4,Calibration!$C$2:$C$4,E38)</f>
        <v>594.62525614191088</v>
      </c>
      <c r="L38" s="2">
        <f>TREND(Calibration!$A$2:$A$4,Calibration!$D$2:$D$4,G38)</f>
        <v>574.29654483594584</v>
      </c>
    </row>
    <row r="39" spans="1:12" x14ac:dyDescent="0.25">
      <c r="A39">
        <v>185060</v>
      </c>
      <c r="B39">
        <v>14.038999560000001</v>
      </c>
      <c r="C39">
        <v>0.57950002</v>
      </c>
      <c r="D39">
        <v>612.67498779000005</v>
      </c>
      <c r="E39">
        <v>1.53429997</v>
      </c>
      <c r="F39">
        <v>9.9000003020963209E+37</v>
      </c>
      <c r="G39">
        <v>1.51269996</v>
      </c>
      <c r="H39">
        <v>9.9000003020963209E+37</v>
      </c>
      <c r="J39" s="2">
        <f>TREND(Calibration!$A$2:$A$4,Calibration!$B$2:$B$4,C39)</f>
        <v>379.35784313587254</v>
      </c>
      <c r="K39" s="2">
        <f>TREND(Calibration!$A$2:$A$4,Calibration!$C$2:$C$4,E39)</f>
        <v>598.33648831242976</v>
      </c>
      <c r="L39" s="2">
        <f>TREND(Calibration!$A$2:$A$4,Calibration!$D$2:$D$4,G39)</f>
        <v>572.31172241680906</v>
      </c>
    </row>
    <row r="40" spans="1:12" x14ac:dyDescent="0.25">
      <c r="A40">
        <v>190060</v>
      </c>
      <c r="B40">
        <v>14.22099972</v>
      </c>
      <c r="C40">
        <v>0.57679999000000004</v>
      </c>
      <c r="D40">
        <v>586.44897461000005</v>
      </c>
      <c r="E40">
        <v>1.5332000299999999</v>
      </c>
      <c r="F40">
        <v>9.9000003020963209E+37</v>
      </c>
      <c r="G40">
        <v>1.5132000400000001</v>
      </c>
      <c r="H40">
        <v>1239.64099121</v>
      </c>
      <c r="J40" s="2">
        <f>TREND(Calibration!$A$2:$A$4,Calibration!$B$2:$B$4,C40)</f>
        <v>377.69012638362091</v>
      </c>
      <c r="K40" s="2">
        <f>TREND(Calibration!$A$2:$A$4,Calibration!$C$2:$C$4,E40)</f>
        <v>597.89277727027093</v>
      </c>
      <c r="L40" s="2">
        <f>TREND(Calibration!$A$2:$A$4,Calibration!$D$2:$D$4,G40)</f>
        <v>572.51850438614338</v>
      </c>
    </row>
    <row r="41" spans="1:12" x14ac:dyDescent="0.25">
      <c r="A41">
        <v>195060</v>
      </c>
      <c r="B41">
        <v>14.38300037</v>
      </c>
      <c r="C41">
        <v>0.57620000999999998</v>
      </c>
      <c r="D41">
        <v>726.84600829999999</v>
      </c>
      <c r="E41">
        <v>1.53429997</v>
      </c>
      <c r="F41">
        <v>9.9000003020963209E+37</v>
      </c>
      <c r="G41">
        <v>1.51049995</v>
      </c>
      <c r="H41">
        <v>9.9000003020963209E+37</v>
      </c>
      <c r="J41" s="2">
        <f>TREND(Calibration!$A$2:$A$4,Calibration!$B$2:$B$4,C41)</f>
        <v>377.31953913199186</v>
      </c>
      <c r="K41" s="2">
        <f>TREND(Calibration!$A$2:$A$4,Calibration!$C$2:$C$4,E41)</f>
        <v>598.33648831242976</v>
      </c>
      <c r="L41" s="2">
        <f>TREND(Calibration!$A$2:$A$4,Calibration!$D$2:$D$4,G41)</f>
        <v>571.40202316797888</v>
      </c>
    </row>
    <row r="42" spans="1:12" x14ac:dyDescent="0.25">
      <c r="A42">
        <v>200060</v>
      </c>
      <c r="B42">
        <v>14.364000320000001</v>
      </c>
      <c r="C42">
        <v>0.56650001000000005</v>
      </c>
      <c r="D42">
        <v>1142.57299805</v>
      </c>
      <c r="E42">
        <v>1.5509999999999999</v>
      </c>
      <c r="F42">
        <v>1109.4670410199999</v>
      </c>
      <c r="G42">
        <v>1.5110000400000001</v>
      </c>
      <c r="H42">
        <v>9.9000003020963209E+37</v>
      </c>
      <c r="J42" s="2">
        <f>TREND(Calibration!$A$2:$A$4,Calibration!$B$2:$B$4,C42)</f>
        <v>371.32817885197994</v>
      </c>
      <c r="K42" s="2">
        <f>TREND(Calibration!$A$2:$A$4,Calibration!$C$2:$C$4,E42)</f>
        <v>605.07320823841121</v>
      </c>
      <c r="L42" s="2">
        <f>TREND(Calibration!$A$2:$A$4,Calibration!$D$2:$D$4,G42)</f>
        <v>571.60880927229096</v>
      </c>
    </row>
    <row r="43" spans="1:12" x14ac:dyDescent="0.25">
      <c r="A43">
        <v>205061</v>
      </c>
      <c r="B43">
        <v>14.35400009</v>
      </c>
      <c r="C43">
        <v>0.56330000999999996</v>
      </c>
      <c r="D43">
        <v>424.50299072000001</v>
      </c>
      <c r="E43">
        <v>1.5224000200000001</v>
      </c>
      <c r="F43">
        <v>1025.3110351600001</v>
      </c>
      <c r="G43">
        <v>1.5110000400000001</v>
      </c>
      <c r="H43">
        <v>9.9000003020963209E+37</v>
      </c>
      <c r="J43" s="2">
        <f>TREND(Calibration!$A$2:$A$4,Calibration!$B$2:$B$4,C43)</f>
        <v>369.35164762558418</v>
      </c>
      <c r="K43" s="2">
        <f>TREND(Calibration!$A$2:$A$4,Calibration!$C$2:$C$4,E43)</f>
        <v>593.53609991293695</v>
      </c>
      <c r="L43" s="2">
        <f>TREND(Calibration!$A$2:$A$4,Calibration!$D$2:$D$4,G43)</f>
        <v>571.60880927229096</v>
      </c>
    </row>
    <row r="44" spans="1:12" x14ac:dyDescent="0.25">
      <c r="A44">
        <v>210060</v>
      </c>
      <c r="B44">
        <v>14.27000046</v>
      </c>
      <c r="C44">
        <v>0.57190001000000001</v>
      </c>
      <c r="D44">
        <v>602.375</v>
      </c>
      <c r="E44">
        <v>1.51909995</v>
      </c>
      <c r="F44">
        <v>1321.48706055</v>
      </c>
      <c r="G44">
        <v>1.51429999</v>
      </c>
      <c r="H44">
        <v>1116.0019531200001</v>
      </c>
      <c r="J44" s="2">
        <f>TREND(Calibration!$A$2:$A$4,Calibration!$B$2:$B$4,C44)</f>
        <v>374.66357529652265</v>
      </c>
      <c r="K44" s="2">
        <f>TREND(Calibration!$A$2:$A$4,Calibration!$C$2:$C$4,E44)</f>
        <v>592.20486593754083</v>
      </c>
      <c r="L44" s="2">
        <f>TREND(Calibration!$A$2:$A$4,Calibration!$D$2:$D$4,G44)</f>
        <v>572.97333126818069</v>
      </c>
    </row>
    <row r="45" spans="1:12" x14ac:dyDescent="0.25">
      <c r="A45">
        <v>215060</v>
      </c>
      <c r="B45">
        <v>14.152999879999999</v>
      </c>
      <c r="C45">
        <v>0.57569999000000005</v>
      </c>
      <c r="D45">
        <v>886.83502196999996</v>
      </c>
      <c r="E45">
        <v>1.5424</v>
      </c>
      <c r="F45">
        <v>1058.37402344</v>
      </c>
      <c r="G45">
        <v>1.51429999</v>
      </c>
      <c r="H45">
        <v>9.9000003020963209E+37</v>
      </c>
      <c r="J45" s="2">
        <f>TREND(Calibration!$A$2:$A$4,Calibration!$B$2:$B$4,C45)</f>
        <v>377.01069377454741</v>
      </c>
      <c r="K45" s="2">
        <f>TREND(Calibration!$A$2:$A$4,Calibration!$C$2:$C$4,E45)</f>
        <v>601.60400540683304</v>
      </c>
      <c r="L45" s="2">
        <f>TREND(Calibration!$A$2:$A$4,Calibration!$D$2:$D$4,G45)</f>
        <v>572.97333126818069</v>
      </c>
    </row>
    <row r="46" spans="1:12" x14ac:dyDescent="0.25">
      <c r="A46">
        <v>220060</v>
      </c>
      <c r="B46">
        <v>13.980999949999999</v>
      </c>
      <c r="C46">
        <v>0.56430000000000002</v>
      </c>
      <c r="D46">
        <v>9.9000003020963209E+37</v>
      </c>
      <c r="E46">
        <v>1.51269996</v>
      </c>
      <c r="F46">
        <v>512.92498779000005</v>
      </c>
      <c r="G46">
        <v>1.5120999799999999</v>
      </c>
      <c r="H46">
        <v>9.9000003020963209E+37</v>
      </c>
      <c r="J46" s="2">
        <f>TREND(Calibration!$A$2:$A$4,Calibration!$B$2:$B$4,C46)</f>
        <v>369.96930745717282</v>
      </c>
      <c r="K46" s="2">
        <f>TREND(Calibration!$A$2:$A$4,Calibration!$C$2:$C$4,E46)</f>
        <v>589.62313763171846</v>
      </c>
      <c r="L46" s="2">
        <f>TREND(Calibration!$A$2:$A$4,Calibration!$D$2:$D$4,G46)</f>
        <v>572.06363201935039</v>
      </c>
    </row>
    <row r="47" spans="1:12" x14ac:dyDescent="0.25">
      <c r="A47">
        <v>225060</v>
      </c>
      <c r="B47">
        <v>13.98400021</v>
      </c>
      <c r="C47">
        <v>0.56760001000000004</v>
      </c>
      <c r="D47">
        <v>518.61499022999999</v>
      </c>
      <c r="E47">
        <v>1.49699998</v>
      </c>
      <c r="F47">
        <v>977.51202393000005</v>
      </c>
      <c r="G47">
        <v>1.5099999900000001</v>
      </c>
      <c r="H47">
        <v>1091.6899414100001</v>
      </c>
      <c r="J47" s="2">
        <f>TREND(Calibration!$A$2:$A$4,Calibration!$B$2:$B$4,C47)</f>
        <v>372.00761146105344</v>
      </c>
      <c r="K47" s="2">
        <f>TREND(Calibration!$A$2:$A$4,Calibration!$C$2:$C$4,E47)</f>
        <v>583.2898335536114</v>
      </c>
      <c r="L47" s="2">
        <f>TREND(Calibration!$A$2:$A$4,Calibration!$D$2:$D$4,G47)</f>
        <v>571.19529081837823</v>
      </c>
    </row>
    <row r="48" spans="1:12" x14ac:dyDescent="0.25">
      <c r="A48">
        <v>230060</v>
      </c>
      <c r="B48">
        <v>14.04599953</v>
      </c>
      <c r="C48">
        <v>0.57410002000000004</v>
      </c>
      <c r="D48">
        <v>825.35900878999996</v>
      </c>
      <c r="E48">
        <v>1.49699998</v>
      </c>
      <c r="F48">
        <v>860.74700928000004</v>
      </c>
      <c r="G48">
        <v>1.5099999900000001</v>
      </c>
      <c r="H48">
        <v>1287.6579589800001</v>
      </c>
      <c r="J48" s="2">
        <f>TREND(Calibration!$A$2:$A$4,Calibration!$B$2:$B$4,C48)</f>
        <v>376.02244669132978</v>
      </c>
      <c r="K48" s="2">
        <f>TREND(Calibration!$A$2:$A$4,Calibration!$C$2:$C$4,E48)</f>
        <v>583.2898335536114</v>
      </c>
      <c r="L48" s="2">
        <f>TREND(Calibration!$A$2:$A$4,Calibration!$D$2:$D$4,G48)</f>
        <v>571.19529081837823</v>
      </c>
    </row>
    <row r="49" spans="1:12" x14ac:dyDescent="0.25">
      <c r="A49">
        <v>235060</v>
      </c>
      <c r="B49">
        <v>14.0909996</v>
      </c>
      <c r="C49">
        <v>0.56699997000000002</v>
      </c>
      <c r="D49">
        <v>9.9000003020963209E+37</v>
      </c>
      <c r="E49">
        <v>1.4904999699999999</v>
      </c>
      <c r="F49">
        <v>322.40100097999999</v>
      </c>
      <c r="G49">
        <v>1.51049995</v>
      </c>
      <c r="H49">
        <v>9.9000003020963209E+37</v>
      </c>
      <c r="J49" s="2">
        <f>TREND(Calibration!$A$2:$A$4,Calibration!$B$2:$B$4,C49)</f>
        <v>371.63698714946389</v>
      </c>
      <c r="K49" s="2">
        <f>TREND(Calibration!$A$2:$A$4,Calibration!$C$2:$C$4,E49)</f>
        <v>580.66775761206645</v>
      </c>
      <c r="L49" s="2">
        <f>TREND(Calibration!$A$2:$A$4,Calibration!$D$2:$D$4,G49)</f>
        <v>571.40202316797888</v>
      </c>
    </row>
    <row r="50" spans="1:12" x14ac:dyDescent="0.25">
      <c r="A50">
        <v>240061</v>
      </c>
      <c r="B50">
        <v>14.31200027</v>
      </c>
      <c r="C50">
        <v>0.57459998000000001</v>
      </c>
      <c r="D50">
        <v>499.59201050000001</v>
      </c>
      <c r="E50">
        <v>1.51479995</v>
      </c>
      <c r="F50">
        <v>1110.54199219</v>
      </c>
      <c r="G50">
        <v>1.5110000400000001</v>
      </c>
      <c r="H50">
        <v>1028.2110595700001</v>
      </c>
      <c r="J50" s="2">
        <f>TREND(Calibration!$A$2:$A$4,Calibration!$B$2:$B$4,C50)</f>
        <v>376.33125498881378</v>
      </c>
      <c r="K50" s="2">
        <f>TREND(Calibration!$A$2:$A$4,Calibration!$C$2:$C$4,E50)</f>
        <v>590.47026452175169</v>
      </c>
      <c r="L50" s="2">
        <f>TREND(Calibration!$A$2:$A$4,Calibration!$D$2:$D$4,G50)</f>
        <v>571.60880927229096</v>
      </c>
    </row>
    <row r="51" spans="1:12" x14ac:dyDescent="0.25">
      <c r="A51">
        <v>245060</v>
      </c>
      <c r="B51">
        <v>14.39299965</v>
      </c>
      <c r="C51">
        <v>0.57620000999999998</v>
      </c>
      <c r="D51">
        <v>876.08300781000003</v>
      </c>
      <c r="E51">
        <v>1.51909995</v>
      </c>
      <c r="F51">
        <v>962.36297606999995</v>
      </c>
      <c r="G51">
        <v>1.5240000499999999</v>
      </c>
      <c r="H51">
        <v>1327.0290527300001</v>
      </c>
      <c r="J51" s="2">
        <f>TREND(Calibration!$A$2:$A$4,Calibration!$B$2:$B$4,C51)</f>
        <v>377.31953913199186</v>
      </c>
      <c r="K51" s="2">
        <f>TREND(Calibration!$A$2:$A$4,Calibration!$C$2:$C$4,E51)</f>
        <v>592.20486593754083</v>
      </c>
      <c r="L51" s="2">
        <f>TREND(Calibration!$A$2:$A$4,Calibration!$D$2:$D$4,G51)</f>
        <v>576.98428453457848</v>
      </c>
    </row>
    <row r="52" spans="1:12" x14ac:dyDescent="0.25">
      <c r="A52">
        <v>250060</v>
      </c>
      <c r="B52">
        <v>14.335000040000001</v>
      </c>
      <c r="C52">
        <v>0.57730000999999997</v>
      </c>
      <c r="D52">
        <v>975.37902831999997</v>
      </c>
      <c r="E52">
        <v>1.51540005</v>
      </c>
      <c r="F52">
        <v>996.85198975000003</v>
      </c>
      <c r="G52">
        <v>1.5336999899999999</v>
      </c>
      <c r="H52">
        <v>1343.8580322299999</v>
      </c>
      <c r="J52" s="2">
        <f>TREND(Calibration!$A$2:$A$4,Calibration!$B$2:$B$4,C52)</f>
        <v>377.99897174106536</v>
      </c>
      <c r="K52" s="2">
        <f>TREND(Calibration!$A$2:$A$4,Calibration!$C$2:$C$4,E52)</f>
        <v>590.71234226817387</v>
      </c>
      <c r="L52" s="2">
        <f>TREND(Calibration!$A$2:$A$4,Calibration!$D$2:$D$4,G52)</f>
        <v>580.99518818124284</v>
      </c>
    </row>
    <row r="53" spans="1:12" x14ac:dyDescent="0.25">
      <c r="A53">
        <v>255060</v>
      </c>
      <c r="B53">
        <v>14.19799995</v>
      </c>
      <c r="C53">
        <v>0.57679999000000004</v>
      </c>
      <c r="D53">
        <v>949.30102538999995</v>
      </c>
      <c r="E53">
        <v>1.5542000499999999</v>
      </c>
      <c r="F53">
        <v>1216.61206055</v>
      </c>
      <c r="G53">
        <v>1.5332000299999999</v>
      </c>
      <c r="H53">
        <v>1322.5109863299999</v>
      </c>
      <c r="J53" s="2">
        <f>TREND(Calibration!$A$2:$A$4,Calibration!$B$2:$B$4,C53)</f>
        <v>377.69012638362091</v>
      </c>
      <c r="K53" s="2">
        <f>TREND(Calibration!$A$2:$A$4,Calibration!$C$2:$C$4,E53)</f>
        <v>606.36409457808463</v>
      </c>
      <c r="L53" s="2">
        <f>TREND(Calibration!$A$2:$A$4,Calibration!$D$2:$D$4,G53)</f>
        <v>580.78845583164207</v>
      </c>
    </row>
    <row r="54" spans="1:12" x14ac:dyDescent="0.25">
      <c r="A54">
        <v>260060</v>
      </c>
      <c r="B54">
        <v>14.022999759999999</v>
      </c>
      <c r="C54">
        <v>0.55949998000000001</v>
      </c>
      <c r="D54">
        <v>9.9000003020963209E+37</v>
      </c>
      <c r="E54">
        <v>1.54879999</v>
      </c>
      <c r="F54">
        <v>764.09197998000002</v>
      </c>
      <c r="G54">
        <v>1.53429997</v>
      </c>
      <c r="H54">
        <v>9.9000003020963209E+37</v>
      </c>
      <c r="J54" s="2">
        <f>TREND(Calibration!$A$2:$A$4,Calibration!$B$2:$B$4,C54)</f>
        <v>367.00449826425904</v>
      </c>
      <c r="K54" s="2">
        <f>TREND(Calibration!$A$2:$A$4,Calibration!$C$2:$C$4,E54)</f>
        <v>604.18573371265541</v>
      </c>
      <c r="L54" s="2">
        <f>TREND(Calibration!$A$2:$A$4,Calibration!$D$2:$D$4,G54)</f>
        <v>581.24327857870162</v>
      </c>
    </row>
    <row r="55" spans="1:12" x14ac:dyDescent="0.25">
      <c r="A55">
        <v>265061</v>
      </c>
      <c r="B55">
        <v>13.96800041</v>
      </c>
      <c r="C55">
        <v>0.56969999999999998</v>
      </c>
      <c r="D55">
        <v>523.74700928000004</v>
      </c>
      <c r="E55">
        <v>1.52180004</v>
      </c>
      <c r="F55">
        <v>1180.7270507799999</v>
      </c>
      <c r="G55">
        <v>1.54069996</v>
      </c>
      <c r="H55">
        <v>971.20001220999995</v>
      </c>
      <c r="J55" s="2">
        <f>TREND(Calibration!$A$2:$A$4,Calibration!$B$2:$B$4,C55)</f>
        <v>373.30470390171553</v>
      </c>
      <c r="K55" s="2">
        <f>TREND(Calibration!$A$2:$A$4,Calibration!$C$2:$C$4,E55)</f>
        <v>593.29407057399612</v>
      </c>
      <c r="L55" s="2">
        <f>TREND(Calibration!$A$2:$A$4,Calibration!$D$2:$D$4,G55)</f>
        <v>583.88966022947636</v>
      </c>
    </row>
    <row r="56" spans="1:12" x14ac:dyDescent="0.25">
      <c r="A56">
        <v>270070</v>
      </c>
      <c r="B56">
        <v>13.838000299999999</v>
      </c>
      <c r="C56">
        <v>0.55949998000000001</v>
      </c>
      <c r="D56">
        <v>9.9000003020963209E+37</v>
      </c>
      <c r="E56">
        <v>1.5245000099999999</v>
      </c>
      <c r="F56">
        <v>429.09698486000002</v>
      </c>
      <c r="G56">
        <v>1.5379999900000001</v>
      </c>
      <c r="H56">
        <v>9.9000003020963209E+37</v>
      </c>
      <c r="J56" s="2">
        <f>TREND(Calibration!$A$2:$A$4,Calibration!$B$2:$B$4,C56)</f>
        <v>367.00449826425904</v>
      </c>
      <c r="K56" s="2">
        <f>TREND(Calibration!$A$2:$A$4,Calibration!$C$2:$C$4,E56)</f>
        <v>594.38322680297006</v>
      </c>
      <c r="L56" s="2">
        <f>TREND(Calibration!$A$2:$A$4,Calibration!$D$2:$D$4,G56)</f>
        <v>582.77322863104541</v>
      </c>
    </row>
    <row r="57" spans="1:12" x14ac:dyDescent="0.25">
      <c r="A57">
        <v>275071</v>
      </c>
      <c r="B57">
        <v>13.902999879999999</v>
      </c>
      <c r="C57">
        <v>0.56160003000000003</v>
      </c>
      <c r="D57">
        <v>693.78698729999996</v>
      </c>
      <c r="E57">
        <v>1.50730002</v>
      </c>
      <c r="F57">
        <v>509.17098999000001</v>
      </c>
      <c r="G57">
        <v>1.5293999899999999</v>
      </c>
      <c r="H57">
        <v>9.9000003020963209E+37</v>
      </c>
      <c r="J57" s="2">
        <f>TREND(Calibration!$A$2:$A$4,Calibration!$B$2:$B$4,C57)</f>
        <v>368.30162776488169</v>
      </c>
      <c r="K57" s="2">
        <f>TREND(Calibration!$A$2:$A$4,Calibration!$C$2:$C$4,E57)</f>
        <v>587.4448251737706</v>
      </c>
      <c r="L57" s="2">
        <f>TREND(Calibration!$A$2:$A$4,Calibration!$D$2:$D$4,G57)</f>
        <v>579.21714773144038</v>
      </c>
    </row>
    <row r="58" spans="1:12" x14ac:dyDescent="0.25">
      <c r="A58">
        <v>280061</v>
      </c>
      <c r="B58">
        <v>14.16899967</v>
      </c>
      <c r="C58">
        <v>0.57300001</v>
      </c>
      <c r="D58">
        <v>551.44897461000005</v>
      </c>
      <c r="E58">
        <v>1.50349998</v>
      </c>
      <c r="F58">
        <v>783.80401611000002</v>
      </c>
      <c r="G58">
        <v>1.51909995</v>
      </c>
      <c r="H58">
        <v>9.9000003020963209E+37</v>
      </c>
      <c r="J58" s="2">
        <f>TREND(Calibration!$A$2:$A$4,Calibration!$B$2:$B$4,C58)</f>
        <v>375.34300790559615</v>
      </c>
      <c r="K58" s="2">
        <f>TREND(Calibration!$A$2:$A$4,Calibration!$C$2:$C$4,E58)</f>
        <v>585.91190546119958</v>
      </c>
      <c r="L58" s="2">
        <f>TREND(Calibration!$A$2:$A$4,Calibration!$D$2:$D$4,G58)</f>
        <v>574.9581040675838</v>
      </c>
    </row>
    <row r="59" spans="1:12" x14ac:dyDescent="0.25">
      <c r="A59">
        <v>285060</v>
      </c>
      <c r="B59">
        <v>14.411999700000001</v>
      </c>
      <c r="C59">
        <v>0.56599997999999996</v>
      </c>
      <c r="D59">
        <v>1059.4620361299999</v>
      </c>
      <c r="E59">
        <v>1.5397000300000001</v>
      </c>
      <c r="F59">
        <v>925.44598388999998</v>
      </c>
      <c r="G59">
        <v>1.5283000499999999</v>
      </c>
      <c r="H59">
        <v>9.9000003020963209E+37</v>
      </c>
      <c r="J59" s="2">
        <f>TREND(Calibration!$A$2:$A$4,Calibration!$B$2:$B$4,C59)</f>
        <v>371.01932731787531</v>
      </c>
      <c r="K59" s="2">
        <f>TREND(Calibration!$A$2:$A$4,Calibration!$C$2:$C$4,E59)</f>
        <v>600.51484917785911</v>
      </c>
      <c r="L59" s="2">
        <f>TREND(Calibration!$A$2:$A$4,Calibration!$D$2:$D$4,G59)</f>
        <v>578.76232498438094</v>
      </c>
    </row>
    <row r="60" spans="1:12" x14ac:dyDescent="0.25">
      <c r="A60">
        <v>290060</v>
      </c>
      <c r="B60">
        <v>14.63300037</v>
      </c>
      <c r="C60">
        <v>0.56110000999999998</v>
      </c>
      <c r="D60">
        <v>699.21899413999995</v>
      </c>
      <c r="E60">
        <v>1.55480003</v>
      </c>
      <c r="F60">
        <v>1041.4119873</v>
      </c>
      <c r="G60">
        <v>1.5298999499999999</v>
      </c>
      <c r="H60">
        <v>9.9000003020963209E+37</v>
      </c>
      <c r="J60" s="2">
        <f>TREND(Calibration!$A$2:$A$4,Calibration!$B$2:$B$4,C60)</f>
        <v>367.99278240743712</v>
      </c>
      <c r="K60" s="2">
        <f>TREND(Calibration!$A$2:$A$4,Calibration!$C$2:$C$4,E60)</f>
        <v>606.60612391702546</v>
      </c>
      <c r="L60" s="2">
        <f>TREND(Calibration!$A$2:$A$4,Calibration!$D$2:$D$4,G60)</f>
        <v>579.42388008104115</v>
      </c>
    </row>
    <row r="61" spans="1:12" x14ac:dyDescent="0.25">
      <c r="A61">
        <v>295060</v>
      </c>
      <c r="B61">
        <v>14.73400021</v>
      </c>
      <c r="C61">
        <v>0.55519998000000004</v>
      </c>
      <c r="D61">
        <v>499.92300415</v>
      </c>
      <c r="E61">
        <v>1.50510001</v>
      </c>
      <c r="F61">
        <v>910.47998046999999</v>
      </c>
      <c r="G61">
        <v>1.5293999899999999</v>
      </c>
      <c r="H61">
        <v>9.9000003020963209E+37</v>
      </c>
      <c r="J61" s="2">
        <f>TREND(Calibration!$A$2:$A$4,Calibration!$B$2:$B$4,C61)</f>
        <v>364.34853442878983</v>
      </c>
      <c r="K61" s="2">
        <f>TREND(Calibration!$A$2:$A$4,Calibration!$C$2:$C$4,E61)</f>
        <v>586.55735064801468</v>
      </c>
      <c r="L61" s="2">
        <f>TREND(Calibration!$A$2:$A$4,Calibration!$D$2:$D$4,G61)</f>
        <v>579.21714773144038</v>
      </c>
    </row>
    <row r="62" spans="1:12" x14ac:dyDescent="0.25">
      <c r="A62">
        <v>300061</v>
      </c>
      <c r="B62">
        <v>14.711000439999999</v>
      </c>
      <c r="C62">
        <v>0.55299997000000001</v>
      </c>
      <c r="D62">
        <v>571.87701416000004</v>
      </c>
      <c r="E62">
        <v>1.48459995</v>
      </c>
      <c r="F62">
        <v>811.46002196999996</v>
      </c>
      <c r="G62">
        <v>1.5326000500000001</v>
      </c>
      <c r="H62">
        <v>9.9000003020963209E+37</v>
      </c>
      <c r="J62" s="2">
        <f>TREND(Calibration!$A$2:$A$4,Calibration!$B$2:$B$4,C62)</f>
        <v>362.98966303398271</v>
      </c>
      <c r="K62" s="2">
        <f>TREND(Calibration!$A$2:$A$4,Calibration!$C$2:$C$4,E62)</f>
        <v>578.2877150434191</v>
      </c>
      <c r="L62" s="2">
        <f>TREND(Calibration!$A$2:$A$4,Calibration!$D$2:$D$4,G62)</f>
        <v>580.54036543418351</v>
      </c>
    </row>
    <row r="63" spans="1:12" x14ac:dyDescent="0.25">
      <c r="A63">
        <v>305060</v>
      </c>
      <c r="B63">
        <v>14.60400009</v>
      </c>
      <c r="C63">
        <v>0.54920000000000002</v>
      </c>
      <c r="D63">
        <v>9.9000003020963209E+37</v>
      </c>
      <c r="E63">
        <v>1.47920001</v>
      </c>
      <c r="F63">
        <v>629.88201904000005</v>
      </c>
      <c r="G63">
        <v>1.5262000600000001</v>
      </c>
      <c r="H63">
        <v>9.9000003020963209E+37</v>
      </c>
      <c r="J63" s="2">
        <f>TREND(Calibration!$A$2:$A$4,Calibration!$B$2:$B$4,C63)</f>
        <v>360.64255073261808</v>
      </c>
      <c r="K63" s="2">
        <f>TREND(Calibration!$A$2:$A$4,Calibration!$C$2:$C$4,E63)</f>
        <v>576.10940258547112</v>
      </c>
      <c r="L63" s="2">
        <f>TREND(Calibration!$A$2:$A$4,Calibration!$D$2:$D$4,G63)</f>
        <v>577.89398378340877</v>
      </c>
    </row>
    <row r="64" spans="1:12" x14ac:dyDescent="0.25">
      <c r="A64">
        <v>310060</v>
      </c>
      <c r="B64">
        <v>14.480999949999999</v>
      </c>
      <c r="C64">
        <v>0.56000000000000005</v>
      </c>
      <c r="D64">
        <v>571.95599364999998</v>
      </c>
      <c r="E64">
        <v>1.49109995</v>
      </c>
      <c r="F64">
        <v>716.98297118999994</v>
      </c>
      <c r="G64">
        <v>1.52289999</v>
      </c>
      <c r="H64">
        <v>9.9000003020963209E+37</v>
      </c>
      <c r="J64" s="2">
        <f>TREND(Calibration!$A$2:$A$4,Calibration!$B$2:$B$4,C64)</f>
        <v>367.31334362170361</v>
      </c>
      <c r="K64" s="2">
        <f>TREND(Calibration!$A$2:$A$4,Calibration!$C$2:$C$4,E64)</f>
        <v>580.90978695100716</v>
      </c>
      <c r="L64" s="2">
        <f>TREND(Calibration!$A$2:$A$4,Calibration!$D$2:$D$4,G64)</f>
        <v>576.52941216778549</v>
      </c>
    </row>
    <row r="65" spans="1:12" x14ac:dyDescent="0.25">
      <c r="A65">
        <v>315060</v>
      </c>
      <c r="B65">
        <v>14.32499981</v>
      </c>
      <c r="C65">
        <v>0.57300001</v>
      </c>
      <c r="D65">
        <v>848.00201416000004</v>
      </c>
      <c r="E65">
        <v>1.47049999</v>
      </c>
      <c r="F65">
        <v>793.03601074000005</v>
      </c>
      <c r="G65">
        <v>1.52180004</v>
      </c>
      <c r="H65">
        <v>9.9000003020963209E+37</v>
      </c>
      <c r="J65" s="2">
        <f>TREND(Calibration!$A$2:$A$4,Calibration!$B$2:$B$4,C65)</f>
        <v>375.34300790559615</v>
      </c>
      <c r="K65" s="2">
        <f>TREND(Calibration!$A$2:$A$4,Calibration!$C$2:$C$4,E65)</f>
        <v>572.59985211817036</v>
      </c>
      <c r="L65" s="2">
        <f>TREND(Calibration!$A$2:$A$4,Calibration!$D$2:$D$4,G65)</f>
        <v>576.0745852857483</v>
      </c>
    </row>
    <row r="66" spans="1:12" x14ac:dyDescent="0.25">
      <c r="A66">
        <v>320060</v>
      </c>
      <c r="B66">
        <v>14.23400021</v>
      </c>
      <c r="C66">
        <v>0.57840002000000001</v>
      </c>
      <c r="D66">
        <v>938.37402343999997</v>
      </c>
      <c r="E66">
        <v>1.47490001</v>
      </c>
      <c r="F66">
        <v>753.67999268000005</v>
      </c>
      <c r="G66">
        <v>1.5110000400000001</v>
      </c>
      <c r="H66">
        <v>9.9000003020963209E+37</v>
      </c>
      <c r="J66" s="2">
        <f>TREND(Calibration!$A$2:$A$4,Calibration!$B$2:$B$4,C66)</f>
        <v>378.67841052679898</v>
      </c>
      <c r="K66" s="2">
        <f>TREND(Calibration!$A$2:$A$4,Calibration!$C$2:$C$4,E66)</f>
        <v>574.37480116968209</v>
      </c>
      <c r="L66" s="2">
        <f>TREND(Calibration!$A$2:$A$4,Calibration!$D$2:$D$4,G66)</f>
        <v>571.60880927229096</v>
      </c>
    </row>
    <row r="67" spans="1:12" x14ac:dyDescent="0.25">
      <c r="A67">
        <v>325060</v>
      </c>
      <c r="B67">
        <v>14.1590004</v>
      </c>
      <c r="C67">
        <v>0.57840002000000001</v>
      </c>
      <c r="D67">
        <v>1027.91796875</v>
      </c>
      <c r="E67">
        <v>1.4678000200000001</v>
      </c>
      <c r="F67">
        <v>789.02099609000004</v>
      </c>
      <c r="G67">
        <v>1.51049995</v>
      </c>
      <c r="H67">
        <v>9.9000003020963209E+37</v>
      </c>
      <c r="J67" s="2">
        <f>TREND(Calibration!$A$2:$A$4,Calibration!$B$2:$B$4,C67)</f>
        <v>378.67841052679898</v>
      </c>
      <c r="K67" s="2">
        <f>TREND(Calibration!$A$2:$A$4,Calibration!$C$2:$C$4,E67)</f>
        <v>571.51069588919643</v>
      </c>
      <c r="L67" s="2">
        <f>TREND(Calibration!$A$2:$A$4,Calibration!$D$2:$D$4,G67)</f>
        <v>571.40202316797888</v>
      </c>
    </row>
    <row r="68" spans="1:12" x14ac:dyDescent="0.25">
      <c r="A68">
        <v>330061</v>
      </c>
      <c r="B68">
        <v>14.19200039</v>
      </c>
      <c r="C68">
        <v>0.56870001999999997</v>
      </c>
      <c r="D68">
        <v>939.75201416000004</v>
      </c>
      <c r="E68">
        <v>1.48459995</v>
      </c>
      <c r="F68">
        <v>1056.8430175799999</v>
      </c>
      <c r="G68">
        <v>1.51429999</v>
      </c>
      <c r="H68">
        <v>9.9000003020963209E+37</v>
      </c>
      <c r="J68" s="2">
        <f>TREND(Calibration!$A$2:$A$4,Calibration!$B$2:$B$4,C68)</f>
        <v>372.68705024678701</v>
      </c>
      <c r="K68" s="2">
        <f>TREND(Calibration!$A$2:$A$4,Calibration!$C$2:$C$4,E68)</f>
        <v>578.2877150434191</v>
      </c>
      <c r="L68" s="2">
        <f>TREND(Calibration!$A$2:$A$4,Calibration!$D$2:$D$4,G68)</f>
        <v>572.97333126818069</v>
      </c>
    </row>
    <row r="69" spans="1:12" x14ac:dyDescent="0.25">
      <c r="A69">
        <v>335062</v>
      </c>
      <c r="B69">
        <v>14.256999970000001</v>
      </c>
      <c r="C69">
        <v>0.58109999000000001</v>
      </c>
      <c r="D69">
        <v>798.42602538999995</v>
      </c>
      <c r="E69">
        <v>1.5039999500000001</v>
      </c>
      <c r="F69">
        <v>1014.20599365</v>
      </c>
      <c r="G69">
        <v>1.51970005</v>
      </c>
      <c r="H69">
        <v>9.9000003020963209E+37</v>
      </c>
      <c r="J69" s="2">
        <f>TREND(Calibration!$A$2:$A$4,Calibration!$B$2:$B$4,C69)</f>
        <v>380.34609021909012</v>
      </c>
      <c r="K69" s="2">
        <f>TREND(Calibration!$A$2:$A$4,Calibration!$C$2:$C$4,E69)</f>
        <v>586.11359119837448</v>
      </c>
      <c r="L69" s="2">
        <f>TREND(Calibration!$A$2:$A$4,Calibration!$D$2:$D$4,G69)</f>
        <v>575.20624408477602</v>
      </c>
    </row>
    <row r="70" spans="1:12" x14ac:dyDescent="0.25">
      <c r="A70">
        <v>340061</v>
      </c>
      <c r="B70">
        <v>14.35700035</v>
      </c>
      <c r="C70">
        <v>0.57190001000000001</v>
      </c>
      <c r="D70">
        <v>1170.3680419899999</v>
      </c>
      <c r="E70">
        <v>1.4731999600000001</v>
      </c>
      <c r="F70">
        <v>799.53497314000003</v>
      </c>
      <c r="G70">
        <v>1.52289999</v>
      </c>
      <c r="H70">
        <v>9.9000003020963209E+37</v>
      </c>
      <c r="J70" s="2">
        <f>TREND(Calibration!$A$2:$A$4,Calibration!$B$2:$B$4,C70)</f>
        <v>374.66357529652265</v>
      </c>
      <c r="K70" s="2">
        <f>TREND(Calibration!$A$2:$A$4,Calibration!$C$2:$C$4,E70)</f>
        <v>573.68900834714441</v>
      </c>
      <c r="L70" s="2">
        <f>TREND(Calibration!$A$2:$A$4,Calibration!$D$2:$D$4,G70)</f>
        <v>576.52941216778549</v>
      </c>
    </row>
    <row r="71" spans="1:12" x14ac:dyDescent="0.25">
      <c r="A71">
        <v>345061</v>
      </c>
      <c r="B71">
        <v>14.411999700000001</v>
      </c>
      <c r="C71">
        <v>0.57950002</v>
      </c>
      <c r="D71">
        <v>358.36801147</v>
      </c>
      <c r="E71">
        <v>1.4894000300000001</v>
      </c>
      <c r="F71">
        <v>9.9000003020963209E+37</v>
      </c>
      <c r="G71">
        <v>1.5202000099999999</v>
      </c>
      <c r="H71">
        <v>1190.3280029299999</v>
      </c>
      <c r="J71" s="2">
        <f>TREND(Calibration!$A$2:$A$4,Calibration!$B$2:$B$4,C71)</f>
        <v>379.35784313587254</v>
      </c>
      <c r="K71" s="2">
        <f>TREND(Calibration!$A$2:$A$4,Calibration!$C$2:$C$4,E71)</f>
        <v>580.22404656990773</v>
      </c>
      <c r="L71" s="2">
        <f>TREND(Calibration!$A$2:$A$4,Calibration!$D$2:$D$4,G71)</f>
        <v>575.41297643437679</v>
      </c>
    </row>
    <row r="72" spans="1:12" x14ac:dyDescent="0.25">
      <c r="A72">
        <v>350062</v>
      </c>
      <c r="B72">
        <v>14.309000019999999</v>
      </c>
      <c r="C72">
        <v>0.57889997999999998</v>
      </c>
      <c r="D72">
        <v>1059.1300048799999</v>
      </c>
      <c r="E72">
        <v>1.5202000099999999</v>
      </c>
      <c r="F72">
        <v>9.9000003020963209E+37</v>
      </c>
      <c r="G72">
        <v>1.5283000499999999</v>
      </c>
      <c r="H72">
        <v>9.9000003020963209E+37</v>
      </c>
      <c r="J72" s="2">
        <f>TREND(Calibration!$A$2:$A$4,Calibration!$B$2:$B$4,C72)</f>
        <v>378.98721882428299</v>
      </c>
      <c r="K72" s="2">
        <f>TREND(Calibration!$A$2:$A$4,Calibration!$C$2:$C$4,E72)</f>
        <v>592.64862538718103</v>
      </c>
      <c r="L72" s="2">
        <f>TREND(Calibration!$A$2:$A$4,Calibration!$D$2:$D$4,G72)</f>
        <v>578.76232498438094</v>
      </c>
    </row>
    <row r="73" spans="1:12" x14ac:dyDescent="0.25">
      <c r="A73">
        <v>355061</v>
      </c>
      <c r="B73">
        <v>14.208000180000001</v>
      </c>
      <c r="C73">
        <v>0.56760001000000004</v>
      </c>
      <c r="D73">
        <v>761.04400635000002</v>
      </c>
      <c r="E73">
        <v>1.53209996</v>
      </c>
      <c r="F73">
        <v>1051.2879638700001</v>
      </c>
      <c r="G73">
        <v>1.5305000499999999</v>
      </c>
      <c r="H73">
        <v>9.9000003020963209E+37</v>
      </c>
      <c r="J73" s="2">
        <f>TREND(Calibration!$A$2:$A$4,Calibration!$B$2:$B$4,C73)</f>
        <v>372.00761146105344</v>
      </c>
      <c r="K73" s="2">
        <f>TREND(Calibration!$A$2:$A$4,Calibration!$C$2:$C$4,E73)</f>
        <v>597.44901378667396</v>
      </c>
      <c r="L73" s="2">
        <f>TREND(Calibration!$A$2:$A$4,Calibration!$D$2:$D$4,G73)</f>
        <v>579.67202009823336</v>
      </c>
    </row>
    <row r="74" spans="1:12" x14ac:dyDescent="0.25">
      <c r="A74">
        <v>360061</v>
      </c>
      <c r="B74">
        <v>14.123999599999999</v>
      </c>
      <c r="C74">
        <v>0.56919998000000005</v>
      </c>
      <c r="D74">
        <v>697.10498046999999</v>
      </c>
      <c r="E74">
        <v>1.53750002</v>
      </c>
      <c r="F74">
        <v>749.73999022999999</v>
      </c>
      <c r="G74">
        <v>1.5202000099999999</v>
      </c>
      <c r="H74">
        <v>9.9000003020963209E+37</v>
      </c>
      <c r="J74" s="2">
        <f>TREND(Calibration!$A$2:$A$4,Calibration!$B$2:$B$4,C74)</f>
        <v>372.99585854427107</v>
      </c>
      <c r="K74" s="2">
        <f>TREND(Calibration!$A$2:$A$4,Calibration!$C$2:$C$4,E74)</f>
        <v>599.62737465210319</v>
      </c>
      <c r="L74" s="2">
        <f>TREND(Calibration!$A$2:$A$4,Calibration!$D$2:$D$4,G74)</f>
        <v>575.41297643437679</v>
      </c>
    </row>
    <row r="75" spans="1:12" x14ac:dyDescent="0.25">
      <c r="A75">
        <v>365061</v>
      </c>
      <c r="B75">
        <v>14.114000320000001</v>
      </c>
      <c r="C75">
        <v>0.56809997999999995</v>
      </c>
      <c r="D75">
        <v>814.75598145000004</v>
      </c>
      <c r="E75">
        <v>1.4904999699999999</v>
      </c>
      <c r="F75">
        <v>876.61297606999995</v>
      </c>
      <c r="G75">
        <v>1.5159000199999999</v>
      </c>
      <c r="H75">
        <v>1184.4539794899999</v>
      </c>
      <c r="J75" s="2">
        <f>TREND(Calibration!$A$2:$A$4,Calibration!$B$2:$B$4,C75)</f>
        <v>372.31642593519746</v>
      </c>
      <c r="K75" s="2">
        <f>TREND(Calibration!$A$2:$A$4,Calibration!$C$2:$C$4,E75)</f>
        <v>580.66775761206645</v>
      </c>
      <c r="L75" s="2">
        <f>TREND(Calibration!$A$2:$A$4,Calibration!$D$2:$D$4,G75)</f>
        <v>573.63494011955208</v>
      </c>
    </row>
    <row r="76" spans="1:12" x14ac:dyDescent="0.25">
      <c r="A76">
        <v>370061</v>
      </c>
      <c r="B76">
        <v>14.085000040000001</v>
      </c>
      <c r="C76">
        <v>0.57730000999999997</v>
      </c>
      <c r="D76">
        <v>796.24597168000003</v>
      </c>
      <c r="E76">
        <v>1.5175000400000001</v>
      </c>
      <c r="F76">
        <v>834.05401611000002</v>
      </c>
      <c r="G76">
        <v>1.5181000200000001</v>
      </c>
      <c r="H76">
        <v>9.9000003020963209E+37</v>
      </c>
      <c r="J76" s="2">
        <f>TREND(Calibration!$A$2:$A$4,Calibration!$B$2:$B$4,C76)</f>
        <v>377.99897174106536</v>
      </c>
      <c r="K76" s="2">
        <f>TREND(Calibration!$A$2:$A$4,Calibration!$C$2:$C$4,E76)</f>
        <v>591.55946915820709</v>
      </c>
      <c r="L76" s="2">
        <f>TREND(Calibration!$A$2:$A$4,Calibration!$D$2:$D$4,G76)</f>
        <v>574.54463523340462</v>
      </c>
    </row>
    <row r="77" spans="1:12" x14ac:dyDescent="0.25">
      <c r="A77">
        <v>375061</v>
      </c>
      <c r="B77">
        <v>14.07499981</v>
      </c>
      <c r="C77">
        <v>0.56599997999999996</v>
      </c>
      <c r="D77">
        <v>9.9000003020963209E+37</v>
      </c>
      <c r="E77">
        <v>1.5424</v>
      </c>
      <c r="F77">
        <v>304.18600464000002</v>
      </c>
      <c r="G77">
        <v>1.5336999899999999</v>
      </c>
      <c r="H77">
        <v>9.9000003020963209E+37</v>
      </c>
      <c r="J77" s="2">
        <f>TREND(Calibration!$A$2:$A$4,Calibration!$B$2:$B$4,C77)</f>
        <v>371.01932731787531</v>
      </c>
      <c r="K77" s="2">
        <f>TREND(Calibration!$A$2:$A$4,Calibration!$C$2:$C$4,E77)</f>
        <v>601.60400540683304</v>
      </c>
      <c r="L77" s="2">
        <f>TREND(Calibration!$A$2:$A$4,Calibration!$D$2:$D$4,G77)</f>
        <v>580.99518818124284</v>
      </c>
    </row>
    <row r="78" spans="1:12" x14ac:dyDescent="0.25">
      <c r="A78">
        <v>380073</v>
      </c>
      <c r="B78">
        <v>14.130000109999999</v>
      </c>
      <c r="C78">
        <v>0.57679999000000004</v>
      </c>
      <c r="D78">
        <v>809.26702881000006</v>
      </c>
      <c r="E78">
        <v>1.5379999900000001</v>
      </c>
      <c r="F78">
        <v>441.79299927</v>
      </c>
      <c r="G78">
        <v>1.53429997</v>
      </c>
      <c r="H78">
        <v>9.9000003020963209E+37</v>
      </c>
      <c r="J78" s="2">
        <f>TREND(Calibration!$A$2:$A$4,Calibration!$B$2:$B$4,C78)</f>
        <v>377.69012638362091</v>
      </c>
      <c r="K78" s="2">
        <f>TREND(Calibration!$A$2:$A$4,Calibration!$C$2:$C$4,E78)</f>
        <v>599.8290603892782</v>
      </c>
      <c r="L78" s="2">
        <f>TREND(Calibration!$A$2:$A$4,Calibration!$D$2:$D$4,G78)</f>
        <v>581.24327857870162</v>
      </c>
    </row>
    <row r="79" spans="1:12" x14ac:dyDescent="0.25">
      <c r="A79">
        <v>385063</v>
      </c>
      <c r="B79">
        <v>14.175999640000001</v>
      </c>
      <c r="C79">
        <v>0.56969999999999998</v>
      </c>
      <c r="D79">
        <v>451.32598876999998</v>
      </c>
      <c r="E79">
        <v>1.53530002</v>
      </c>
      <c r="F79">
        <v>9.9000003020963209E+37</v>
      </c>
      <c r="G79">
        <v>1.52670002</v>
      </c>
      <c r="H79">
        <v>1067.5529785199999</v>
      </c>
      <c r="J79" s="2">
        <f>TREND(Calibration!$A$2:$A$4,Calibration!$B$2:$B$4,C79)</f>
        <v>373.30470390171553</v>
      </c>
      <c r="K79" s="2">
        <f>TREND(Calibration!$A$2:$A$4,Calibration!$C$2:$C$4,E79)</f>
        <v>598.73990416030415</v>
      </c>
      <c r="L79" s="2">
        <f>TREND(Calibration!$A$2:$A$4,Calibration!$D$2:$D$4,G79)</f>
        <v>578.10071613300954</v>
      </c>
    </row>
    <row r="80" spans="1:12" x14ac:dyDescent="0.25">
      <c r="A80">
        <v>390063</v>
      </c>
      <c r="B80">
        <v>14.097999570000001</v>
      </c>
      <c r="C80">
        <v>0.58319997999999995</v>
      </c>
      <c r="D80">
        <v>816.15197753999996</v>
      </c>
      <c r="E80">
        <v>1.5618000000000001</v>
      </c>
      <c r="F80">
        <v>1056.6970214800001</v>
      </c>
      <c r="G80">
        <v>1.5224000200000001</v>
      </c>
      <c r="H80">
        <v>9.9000003020963209E+37</v>
      </c>
      <c r="J80" s="2">
        <f>TREND(Calibration!$A$2:$A$4,Calibration!$B$2:$B$4,C80)</f>
        <v>381.6431826597522</v>
      </c>
      <c r="K80" s="2">
        <f>TREND(Calibration!$A$2:$A$4,Calibration!$C$2:$C$4,E80)</f>
        <v>609.42988156178853</v>
      </c>
      <c r="L80" s="2">
        <f>TREND(Calibration!$A$2:$A$4,Calibration!$D$2:$D$4,G80)</f>
        <v>576.32267568320708</v>
      </c>
    </row>
    <row r="81" spans="1:12" x14ac:dyDescent="0.25">
      <c r="A81">
        <v>395062</v>
      </c>
      <c r="B81">
        <v>13.980999949999999</v>
      </c>
      <c r="C81">
        <v>0.57080001000000002</v>
      </c>
      <c r="D81">
        <v>1266.80200195</v>
      </c>
      <c r="E81">
        <v>1.51370001</v>
      </c>
      <c r="F81">
        <v>823.35797118999994</v>
      </c>
      <c r="G81">
        <v>1.5181000200000001</v>
      </c>
      <c r="H81">
        <v>9.9000003020963209E+37</v>
      </c>
      <c r="J81" s="2">
        <f>TREND(Calibration!$A$2:$A$4,Calibration!$B$2:$B$4,C81)</f>
        <v>373.98414268744915</v>
      </c>
      <c r="K81" s="2">
        <f>TREND(Calibration!$A$2:$A$4,Calibration!$C$2:$C$4,E81)</f>
        <v>590.02655347959285</v>
      </c>
      <c r="L81" s="2">
        <f>TREND(Calibration!$A$2:$A$4,Calibration!$D$2:$D$4,G81)</f>
        <v>574.54463523340462</v>
      </c>
    </row>
    <row r="82" spans="1:12" x14ac:dyDescent="0.25">
      <c r="A82">
        <v>400062</v>
      </c>
      <c r="B82">
        <v>13.90999985</v>
      </c>
      <c r="C82">
        <v>0.56059998</v>
      </c>
      <c r="D82">
        <v>655.29498291000004</v>
      </c>
      <c r="E82">
        <v>1.5440000300000001</v>
      </c>
      <c r="F82">
        <v>866.01397704999999</v>
      </c>
      <c r="G82">
        <v>1.51479995</v>
      </c>
      <c r="H82">
        <v>9.9000003020963209E+37</v>
      </c>
      <c r="J82" s="2">
        <f>TREND(Calibration!$A$2:$A$4,Calibration!$B$2:$B$4,C82)</f>
        <v>367.6839308733326</v>
      </c>
      <c r="K82" s="2">
        <f>TREND(Calibration!$A$2:$A$4,Calibration!$C$2:$C$4,E82)</f>
        <v>602.24945059364813</v>
      </c>
      <c r="L82" s="2">
        <f>TREND(Calibration!$A$2:$A$4,Calibration!$D$2:$D$4,G82)</f>
        <v>573.18006361778134</v>
      </c>
    </row>
    <row r="83" spans="1:12" x14ac:dyDescent="0.25">
      <c r="A83">
        <v>405062</v>
      </c>
      <c r="B83">
        <v>13.96800041</v>
      </c>
      <c r="C83">
        <v>0.56330000999999996</v>
      </c>
      <c r="D83">
        <v>315.88000488</v>
      </c>
      <c r="E83">
        <v>1.51540005</v>
      </c>
      <c r="F83">
        <v>745.83599853999999</v>
      </c>
      <c r="G83">
        <v>1.5159000199999999</v>
      </c>
      <c r="H83">
        <v>9.9000003020963209E+37</v>
      </c>
      <c r="J83" s="2">
        <f>TREND(Calibration!$A$2:$A$4,Calibration!$B$2:$B$4,C83)</f>
        <v>369.35164762558418</v>
      </c>
      <c r="K83" s="2">
        <f>TREND(Calibration!$A$2:$A$4,Calibration!$C$2:$C$4,E83)</f>
        <v>590.71234226817387</v>
      </c>
      <c r="L83" s="2">
        <f>TREND(Calibration!$A$2:$A$4,Calibration!$D$2:$D$4,G83)</f>
        <v>573.63494011955208</v>
      </c>
    </row>
    <row r="84" spans="1:12" x14ac:dyDescent="0.25">
      <c r="A84">
        <v>410062</v>
      </c>
      <c r="B84">
        <v>14.15600014</v>
      </c>
      <c r="C84">
        <v>0.55949998000000001</v>
      </c>
      <c r="D84">
        <v>867.94000243999994</v>
      </c>
      <c r="E84">
        <v>1.5601999799999999</v>
      </c>
      <c r="F84">
        <v>495.20098876999998</v>
      </c>
      <c r="G84">
        <v>1.51429999</v>
      </c>
      <c r="H84">
        <v>9.9000003020963209E+37</v>
      </c>
      <c r="J84" s="2">
        <f>TREND(Calibration!$A$2:$A$4,Calibration!$B$2:$B$4,C84)</f>
        <v>367.00449826425904</v>
      </c>
      <c r="K84" s="2">
        <f>TREND(Calibration!$A$2:$A$4,Calibration!$C$2:$C$4,E84)</f>
        <v>608.7844404089301</v>
      </c>
      <c r="L84" s="2">
        <f>TREND(Calibration!$A$2:$A$4,Calibration!$D$2:$D$4,G84)</f>
        <v>572.97333126818069</v>
      </c>
    </row>
    <row r="85" spans="1:12" x14ac:dyDescent="0.25">
      <c r="A85">
        <v>415062</v>
      </c>
      <c r="B85">
        <v>14.317999840000001</v>
      </c>
      <c r="C85">
        <v>0.56160003000000003</v>
      </c>
      <c r="D85">
        <v>917.93597411999997</v>
      </c>
      <c r="E85">
        <v>1.5613000399999999</v>
      </c>
      <c r="F85">
        <v>459.5</v>
      </c>
      <c r="G85">
        <v>1.51269996</v>
      </c>
      <c r="H85">
        <v>9.9000003020963209E+37</v>
      </c>
      <c r="J85" s="2">
        <f>TREND(Calibration!$A$2:$A$4,Calibration!$B$2:$B$4,C85)</f>
        <v>368.30162776488169</v>
      </c>
      <c r="K85" s="2">
        <f>TREND(Calibration!$A$2:$A$4,Calibration!$C$2:$C$4,E85)</f>
        <v>609.22819985857029</v>
      </c>
      <c r="L85" s="2">
        <f>TREND(Calibration!$A$2:$A$4,Calibration!$D$2:$D$4,G85)</f>
        <v>572.31172241680906</v>
      </c>
    </row>
    <row r="86" spans="1:12" x14ac:dyDescent="0.25">
      <c r="A86">
        <v>420072</v>
      </c>
      <c r="B86">
        <v>14.50300026</v>
      </c>
      <c r="C86">
        <v>0.57620000999999998</v>
      </c>
      <c r="D86">
        <v>812.70898437000005</v>
      </c>
      <c r="E86">
        <v>1.5607000600000001</v>
      </c>
      <c r="F86">
        <v>389.95098876999998</v>
      </c>
      <c r="G86">
        <v>1.51370001</v>
      </c>
      <c r="H86">
        <v>9.9000003020963209E+37</v>
      </c>
      <c r="J86" s="2">
        <f>TREND(Calibration!$A$2:$A$4,Calibration!$B$2:$B$4,C86)</f>
        <v>377.31953913199186</v>
      </c>
      <c r="K86" s="2">
        <f>TREND(Calibration!$A$2:$A$4,Calibration!$C$2:$C$4,E86)</f>
        <v>608.98617051962958</v>
      </c>
      <c r="L86" s="2">
        <f>TREND(Calibration!$A$2:$A$4,Calibration!$D$2:$D$4,G86)</f>
        <v>572.7252408707219</v>
      </c>
    </row>
    <row r="87" spans="1:12" x14ac:dyDescent="0.25">
      <c r="A87">
        <v>425063</v>
      </c>
      <c r="B87">
        <v>14.538999560000001</v>
      </c>
      <c r="C87">
        <v>0.56599997999999996</v>
      </c>
      <c r="D87">
        <v>945.17901611000002</v>
      </c>
      <c r="E87">
        <v>1.5607000600000001</v>
      </c>
      <c r="F87">
        <v>857.73901366999996</v>
      </c>
      <c r="G87">
        <v>1.5132000400000001</v>
      </c>
      <c r="H87">
        <v>9.9000003020963209E+37</v>
      </c>
      <c r="J87" s="2">
        <f>TREND(Calibration!$A$2:$A$4,Calibration!$B$2:$B$4,C87)</f>
        <v>371.01932731787531</v>
      </c>
      <c r="K87" s="2">
        <f>TREND(Calibration!$A$2:$A$4,Calibration!$C$2:$C$4,E87)</f>
        <v>608.98617051962958</v>
      </c>
      <c r="L87" s="2">
        <f>TREND(Calibration!$A$2:$A$4,Calibration!$D$2:$D$4,G87)</f>
        <v>572.51850438614338</v>
      </c>
    </row>
    <row r="88" spans="1:12" x14ac:dyDescent="0.25">
      <c r="A88">
        <v>430062</v>
      </c>
      <c r="B88">
        <v>14.47399998</v>
      </c>
      <c r="C88">
        <v>0.57459998000000001</v>
      </c>
      <c r="D88">
        <v>845.28601074000005</v>
      </c>
      <c r="E88">
        <v>1.5618000000000001</v>
      </c>
      <c r="F88">
        <v>1109.5610351600001</v>
      </c>
      <c r="G88">
        <v>1.5202000099999999</v>
      </c>
      <c r="H88">
        <v>9.9000003020963209E+37</v>
      </c>
      <c r="J88" s="2">
        <f>TREND(Calibration!$A$2:$A$4,Calibration!$B$2:$B$4,C88)</f>
        <v>376.33125498881378</v>
      </c>
      <c r="K88" s="2">
        <f>TREND(Calibration!$A$2:$A$4,Calibration!$C$2:$C$4,E88)</f>
        <v>609.42988156178853</v>
      </c>
      <c r="L88" s="2">
        <f>TREND(Calibration!$A$2:$A$4,Calibration!$D$2:$D$4,G88)</f>
        <v>575.41297643437679</v>
      </c>
    </row>
    <row r="89" spans="1:12" x14ac:dyDescent="0.25">
      <c r="A89">
        <v>435062</v>
      </c>
      <c r="B89">
        <v>14.3409996</v>
      </c>
      <c r="C89">
        <v>0.57029998000000004</v>
      </c>
      <c r="D89">
        <v>1024.7170410199999</v>
      </c>
      <c r="E89">
        <v>1.5298999499999999</v>
      </c>
      <c r="F89">
        <v>765.41998291000004</v>
      </c>
      <c r="G89">
        <v>1.51859999</v>
      </c>
      <c r="H89">
        <v>9.9000003020963209E+37</v>
      </c>
      <c r="J89" s="2">
        <f>TREND(Calibration!$A$2:$A$4,Calibration!$B$2:$B$4,C89)</f>
        <v>373.67529115334457</v>
      </c>
      <c r="K89" s="2">
        <f>TREND(Calibration!$A$2:$A$4,Calibration!$C$2:$C$4,E89)</f>
        <v>596.56153926091804</v>
      </c>
      <c r="L89" s="2">
        <f>TREND(Calibration!$A$2:$A$4,Calibration!$D$2:$D$4,G89)</f>
        <v>574.75137171798315</v>
      </c>
    </row>
    <row r="90" spans="1:12" x14ac:dyDescent="0.25">
      <c r="A90">
        <v>440062</v>
      </c>
      <c r="B90">
        <v>14.17199993</v>
      </c>
      <c r="C90">
        <v>0.57459998000000001</v>
      </c>
      <c r="D90">
        <v>942.20898437000005</v>
      </c>
      <c r="E90">
        <v>1.5428999699999999</v>
      </c>
      <c r="F90">
        <v>1158.66699219</v>
      </c>
      <c r="G90">
        <v>1.5175000400000001</v>
      </c>
      <c r="H90">
        <v>9.9000003020963209E+37</v>
      </c>
      <c r="J90" s="2">
        <f>TREND(Calibration!$A$2:$A$4,Calibration!$B$2:$B$4,C90)</f>
        <v>376.33125498881378</v>
      </c>
      <c r="K90" s="2">
        <f>TREND(Calibration!$A$2:$A$4,Calibration!$C$2:$C$4,E90)</f>
        <v>601.80569114400794</v>
      </c>
      <c r="L90" s="2">
        <f>TREND(Calibration!$A$2:$A$4,Calibration!$D$2:$D$4,G90)</f>
        <v>574.29654483594584</v>
      </c>
    </row>
    <row r="91" spans="1:12" x14ac:dyDescent="0.25">
      <c r="A91">
        <v>445062</v>
      </c>
      <c r="B91">
        <v>14.038999560000001</v>
      </c>
      <c r="C91">
        <v>0.57410002000000004</v>
      </c>
      <c r="D91">
        <v>659.84100341999999</v>
      </c>
      <c r="E91">
        <v>1.51429999</v>
      </c>
      <c r="F91">
        <v>9.9000003020963209E+37</v>
      </c>
      <c r="G91">
        <v>1.51540005</v>
      </c>
      <c r="H91">
        <v>9.9000003020963209E+37</v>
      </c>
      <c r="J91" s="2">
        <f>TREND(Calibration!$A$2:$A$4,Calibration!$B$2:$B$4,C91)</f>
        <v>376.02244669132978</v>
      </c>
      <c r="K91" s="2">
        <f>TREND(Calibration!$A$2:$A$4,Calibration!$C$2:$C$4,E91)</f>
        <v>590.26858281853367</v>
      </c>
      <c r="L91" s="2">
        <f>TREND(Calibration!$A$2:$A$4,Calibration!$D$2:$D$4,G91)</f>
        <v>573.42820363497356</v>
      </c>
    </row>
    <row r="92" spans="1:12" x14ac:dyDescent="0.25">
      <c r="A92">
        <v>450062</v>
      </c>
      <c r="B92">
        <v>13.93900013</v>
      </c>
      <c r="C92">
        <v>0.57239996999999998</v>
      </c>
      <c r="D92">
        <v>758.17901611000002</v>
      </c>
      <c r="E92">
        <v>1.5305000499999999</v>
      </c>
      <c r="F92">
        <v>9.9000003020963209E+37</v>
      </c>
      <c r="G92">
        <v>1.51370001</v>
      </c>
      <c r="H92">
        <v>9.9000003020963209E+37</v>
      </c>
      <c r="J92" s="2">
        <f>TREND(Calibration!$A$2:$A$4,Calibration!$B$2:$B$4,C92)</f>
        <v>374.97238359400666</v>
      </c>
      <c r="K92" s="2">
        <f>TREND(Calibration!$A$2:$A$4,Calibration!$C$2:$C$4,E92)</f>
        <v>596.80361700734011</v>
      </c>
      <c r="L92" s="2">
        <f>TREND(Calibration!$A$2:$A$4,Calibration!$D$2:$D$4,G92)</f>
        <v>572.7252408707219</v>
      </c>
    </row>
    <row r="93" spans="1:12" x14ac:dyDescent="0.25">
      <c r="A93">
        <v>455062</v>
      </c>
      <c r="B93">
        <v>13.97099972</v>
      </c>
      <c r="C93">
        <v>0.57139998999999997</v>
      </c>
      <c r="D93">
        <v>602.41198729999996</v>
      </c>
      <c r="E93">
        <v>1.4900000099999999</v>
      </c>
      <c r="F93">
        <v>9.9000003020963209E+37</v>
      </c>
      <c r="G93">
        <v>1.50189996</v>
      </c>
      <c r="H93">
        <v>9.9000003020963209E+37</v>
      </c>
      <c r="J93" s="2">
        <f>TREND(Calibration!$A$2:$A$4,Calibration!$B$2:$B$4,C93)</f>
        <v>374.35472993907814</v>
      </c>
      <c r="K93" s="2">
        <f>TREND(Calibration!$A$2:$A$4,Calibration!$C$2:$C$4,E93)</f>
        <v>580.46607590884832</v>
      </c>
      <c r="L93" s="2">
        <f>TREND(Calibration!$A$2:$A$4,Calibration!$D$2:$D$4,G93)</f>
        <v>567.84594640335183</v>
      </c>
    </row>
    <row r="94" spans="1:12" x14ac:dyDescent="0.25">
      <c r="A94">
        <v>460062</v>
      </c>
      <c r="B94">
        <v>14.13700008</v>
      </c>
      <c r="C94">
        <v>0.57889997999999998</v>
      </c>
      <c r="D94">
        <v>457.68301392000001</v>
      </c>
      <c r="E94">
        <v>1.47650003</v>
      </c>
      <c r="F94">
        <v>9.9000003020963209E+37</v>
      </c>
      <c r="G94">
        <v>1.5120999799999999</v>
      </c>
      <c r="H94">
        <v>9.9000003020963209E+37</v>
      </c>
      <c r="J94" s="2">
        <f>TREND(Calibration!$A$2:$A$4,Calibration!$B$2:$B$4,C94)</f>
        <v>378.98721882428299</v>
      </c>
      <c r="K94" s="2">
        <f>TREND(Calibration!$A$2:$A$4,Calibration!$C$2:$C$4,E94)</f>
        <v>575.02024232254041</v>
      </c>
      <c r="L94" s="2">
        <f>TREND(Calibration!$A$2:$A$4,Calibration!$D$2:$D$4,G94)</f>
        <v>572.06363201935039</v>
      </c>
    </row>
    <row r="95" spans="1:12" x14ac:dyDescent="0.25">
      <c r="A95">
        <v>465062</v>
      </c>
      <c r="B95">
        <v>14.26299953</v>
      </c>
      <c r="C95">
        <v>0.57459998000000001</v>
      </c>
      <c r="D95">
        <v>644.49200439000003</v>
      </c>
      <c r="E95">
        <v>1.5742000300000001</v>
      </c>
      <c r="F95">
        <v>9.9000003020963209E+37</v>
      </c>
      <c r="G95">
        <v>1.5110000400000001</v>
      </c>
      <c r="H95">
        <v>9.9000003020963209E+37</v>
      </c>
      <c r="J95" s="2">
        <f>TREND(Calibration!$A$2:$A$4,Calibration!$B$2:$B$4,C95)</f>
        <v>376.33125498881378</v>
      </c>
      <c r="K95" s="2">
        <f>TREND(Calibration!$A$2:$A$4,Calibration!$C$2:$C$4,E95)</f>
        <v>614.43200007198084</v>
      </c>
      <c r="L95" s="2">
        <f>TREND(Calibration!$A$2:$A$4,Calibration!$D$2:$D$4,G95)</f>
        <v>571.60880927229096</v>
      </c>
    </row>
    <row r="96" spans="1:12" x14ac:dyDescent="0.25">
      <c r="A96">
        <v>470062</v>
      </c>
      <c r="B96">
        <v>14.38700008</v>
      </c>
      <c r="C96">
        <v>0.56760001000000004</v>
      </c>
      <c r="D96">
        <v>521.17602538999995</v>
      </c>
      <c r="E96">
        <v>1.4996999499999999</v>
      </c>
      <c r="F96">
        <v>1284.2480468700001</v>
      </c>
      <c r="G96">
        <v>1.5046000500000001</v>
      </c>
      <c r="H96">
        <v>9.9000003020963209E+37</v>
      </c>
      <c r="J96" s="2">
        <f>TREND(Calibration!$A$2:$A$4,Calibration!$B$2:$B$4,C96)</f>
        <v>372.00761146105344</v>
      </c>
      <c r="K96" s="2">
        <f>TREND(Calibration!$A$2:$A$4,Calibration!$C$2:$C$4,E96)</f>
        <v>584.37898978258534</v>
      </c>
      <c r="L96" s="2">
        <f>TREND(Calibration!$A$2:$A$4,Calibration!$D$2:$D$4,G96)</f>
        <v>568.96242762151621</v>
      </c>
    </row>
    <row r="97" spans="1:12" x14ac:dyDescent="0.25">
      <c r="A97">
        <v>475062</v>
      </c>
      <c r="B97">
        <v>14.42500019</v>
      </c>
      <c r="C97">
        <v>0.56969999999999998</v>
      </c>
      <c r="D97">
        <v>493.26599120999998</v>
      </c>
      <c r="E97">
        <v>1.48730004</v>
      </c>
      <c r="F97">
        <v>1168.9029541</v>
      </c>
      <c r="G97">
        <v>1.5028999999999999</v>
      </c>
      <c r="H97">
        <v>9.9000003020963209E+37</v>
      </c>
      <c r="J97" s="2">
        <f>TREND(Calibration!$A$2:$A$4,Calibration!$B$2:$B$4,C97)</f>
        <v>373.30470390171553</v>
      </c>
      <c r="K97" s="2">
        <f>TREND(Calibration!$A$2:$A$4,Calibration!$C$2:$C$4,E97)</f>
        <v>579.37691967987439</v>
      </c>
      <c r="L97" s="2">
        <f>TREND(Calibration!$A$2:$A$4,Calibration!$D$2:$D$4,G97)</f>
        <v>568.25946072228669</v>
      </c>
    </row>
    <row r="98" spans="1:12" x14ac:dyDescent="0.25">
      <c r="A98">
        <v>480062</v>
      </c>
      <c r="B98">
        <v>14.411999700000001</v>
      </c>
      <c r="C98">
        <v>0.57029998000000004</v>
      </c>
      <c r="D98">
        <v>1006.55200195</v>
      </c>
      <c r="E98">
        <v>1.5618000000000001</v>
      </c>
      <c r="F98">
        <v>1123.8969726600001</v>
      </c>
      <c r="G98">
        <v>1.5082999500000001</v>
      </c>
      <c r="H98">
        <v>9.9000003020963209E+37</v>
      </c>
      <c r="J98" s="2">
        <f>TREND(Calibration!$A$2:$A$4,Calibration!$B$2:$B$4,C98)</f>
        <v>373.67529115334457</v>
      </c>
      <c r="K98" s="2">
        <f>TREND(Calibration!$A$2:$A$4,Calibration!$C$2:$C$4,E98)</f>
        <v>609.42988156178853</v>
      </c>
      <c r="L98" s="2">
        <f>TREND(Calibration!$A$2:$A$4,Calibration!$D$2:$D$4,G98)</f>
        <v>570.49232805412657</v>
      </c>
    </row>
    <row r="99" spans="1:12" x14ac:dyDescent="0.25">
      <c r="A99">
        <v>485062</v>
      </c>
      <c r="B99">
        <v>14.364000320000001</v>
      </c>
      <c r="C99">
        <v>0.57029998000000004</v>
      </c>
      <c r="D99">
        <v>455.60501098999998</v>
      </c>
      <c r="E99">
        <v>1.5450999700000001</v>
      </c>
      <c r="F99">
        <v>1047.0600585899999</v>
      </c>
      <c r="G99">
        <v>1.5298999499999999</v>
      </c>
      <c r="H99">
        <v>9.9000003020963209E+37</v>
      </c>
      <c r="J99" s="2">
        <f>TREND(Calibration!$A$2:$A$4,Calibration!$B$2:$B$4,C99)</f>
        <v>373.67529115334457</v>
      </c>
      <c r="K99" s="2">
        <f>TREND(Calibration!$A$2:$A$4,Calibration!$C$2:$C$4,E99)</f>
        <v>602.69316163580709</v>
      </c>
      <c r="L99" s="2">
        <f>TREND(Calibration!$A$2:$A$4,Calibration!$D$2:$D$4,G99)</f>
        <v>579.42388008104115</v>
      </c>
    </row>
    <row r="100" spans="1:12" x14ac:dyDescent="0.25">
      <c r="A100">
        <v>490062</v>
      </c>
      <c r="B100">
        <v>14.29899979</v>
      </c>
      <c r="C100">
        <v>0.57509999999999994</v>
      </c>
      <c r="D100">
        <v>458.96701050000001</v>
      </c>
      <c r="E100">
        <v>1.5116000199999999</v>
      </c>
      <c r="F100">
        <v>1007.9119873</v>
      </c>
      <c r="G100">
        <v>1.5245000099999999</v>
      </c>
      <c r="H100">
        <v>9.9000003020963209E+37</v>
      </c>
      <c r="J100" s="2">
        <f>TREND(Calibration!$A$2:$A$4,Calibration!$B$2:$B$4,C100)</f>
        <v>376.64010034625824</v>
      </c>
      <c r="K100" s="2">
        <f>TREND(Calibration!$A$2:$A$4,Calibration!$C$2:$C$4,E100)</f>
        <v>589.17942658955963</v>
      </c>
      <c r="L100" s="2">
        <f>TREND(Calibration!$A$2:$A$4,Calibration!$D$2:$D$4,G100)</f>
        <v>577.19101688417925</v>
      </c>
    </row>
    <row r="101" spans="1:12" x14ac:dyDescent="0.25">
      <c r="A101">
        <v>495061</v>
      </c>
      <c r="B101">
        <v>14.24699974</v>
      </c>
      <c r="C101">
        <v>0.56160003000000003</v>
      </c>
      <c r="D101">
        <v>559.79199218999997</v>
      </c>
      <c r="E101">
        <v>1.5298999499999999</v>
      </c>
      <c r="F101">
        <v>853.98498534999999</v>
      </c>
      <c r="G101">
        <v>1.50890005</v>
      </c>
      <c r="H101">
        <v>9.9000003020963209E+37</v>
      </c>
      <c r="J101" s="2">
        <f>TREND(Calibration!$A$2:$A$4,Calibration!$B$2:$B$4,C101)</f>
        <v>368.30162776488169</v>
      </c>
      <c r="K101" s="2">
        <f>TREND(Calibration!$A$2:$A$4,Calibration!$C$2:$C$4,E101)</f>
        <v>596.56153926091804</v>
      </c>
      <c r="L101" s="2">
        <f>TREND(Calibration!$A$2:$A$4,Calibration!$D$2:$D$4,G101)</f>
        <v>570.74046807131867</v>
      </c>
    </row>
    <row r="102" spans="1:12" x14ac:dyDescent="0.25">
      <c r="A102">
        <v>500060</v>
      </c>
      <c r="B102">
        <v>14.18900013</v>
      </c>
      <c r="C102">
        <v>0.56760001000000004</v>
      </c>
      <c r="D102">
        <v>9.9000003020963209E+37</v>
      </c>
      <c r="E102">
        <v>1.5596000000000001</v>
      </c>
      <c r="F102">
        <v>777.16601562000005</v>
      </c>
      <c r="G102">
        <v>1.50349998</v>
      </c>
      <c r="H102">
        <v>9.9000003020963209E+37</v>
      </c>
      <c r="J102" s="2">
        <f>TREND(Calibration!$A$2:$A$4,Calibration!$B$2:$B$4,C102)</f>
        <v>372.00761146105344</v>
      </c>
      <c r="K102" s="2">
        <f>TREND(Calibration!$A$2:$A$4,Calibration!$C$2:$C$4,E102)</f>
        <v>608.54241106998938</v>
      </c>
      <c r="L102" s="2">
        <f>TREND(Calibration!$A$2:$A$4,Calibration!$D$2:$D$4,G102)</f>
        <v>568.50755111974547</v>
      </c>
    </row>
    <row r="103" spans="1:12" x14ac:dyDescent="0.25">
      <c r="A103">
        <v>505060</v>
      </c>
      <c r="B103">
        <v>14.16899967</v>
      </c>
      <c r="C103">
        <v>0.56599997999999996</v>
      </c>
      <c r="D103">
        <v>722.35797118999994</v>
      </c>
      <c r="E103">
        <v>1.5283000499999999</v>
      </c>
      <c r="F103">
        <v>558.64001465000001</v>
      </c>
      <c r="G103">
        <v>1.5175000400000001</v>
      </c>
      <c r="H103">
        <v>9.9000003020963209E+37</v>
      </c>
      <c r="J103" s="2">
        <f>TREND(Calibration!$A$2:$A$4,Calibration!$B$2:$B$4,C103)</f>
        <v>371.01932731787531</v>
      </c>
      <c r="K103" s="2">
        <f>TREND(Calibration!$A$2:$A$4,Calibration!$C$2:$C$4,E103)</f>
        <v>595.91614651554107</v>
      </c>
      <c r="L103" s="2">
        <f>TREND(Calibration!$A$2:$A$4,Calibration!$D$2:$D$4,G103)</f>
        <v>574.29654483594584</v>
      </c>
    </row>
    <row r="104" spans="1:12" x14ac:dyDescent="0.25">
      <c r="A104">
        <v>510060</v>
      </c>
      <c r="B104">
        <v>14.152999879999999</v>
      </c>
      <c r="C104">
        <v>0.56489997999999997</v>
      </c>
      <c r="D104">
        <v>779.14001465000001</v>
      </c>
      <c r="E104">
        <v>1.51859999</v>
      </c>
      <c r="F104">
        <v>431.56298828000001</v>
      </c>
      <c r="G104">
        <v>1.52890003</v>
      </c>
      <c r="H104">
        <v>9.9000003020963209E+37</v>
      </c>
      <c r="J104" s="2">
        <f>TREND(Calibration!$A$2:$A$4,Calibration!$B$2:$B$4,C104)</f>
        <v>370.33989470880181</v>
      </c>
      <c r="K104" s="2">
        <f>TREND(Calibration!$A$2:$A$4,Calibration!$C$2:$C$4,E104)</f>
        <v>592.0031842343227</v>
      </c>
      <c r="L104" s="2">
        <f>TREND(Calibration!$A$2:$A$4,Calibration!$D$2:$D$4,G104)</f>
        <v>579.01041538183972</v>
      </c>
    </row>
    <row r="105" spans="1:12" x14ac:dyDescent="0.25">
      <c r="A105">
        <v>515060</v>
      </c>
      <c r="B105">
        <v>14.24100018</v>
      </c>
      <c r="C105">
        <v>0.56220000999999997</v>
      </c>
      <c r="D105">
        <v>843.94500731999995</v>
      </c>
      <c r="E105">
        <v>1.5169999599999999</v>
      </c>
      <c r="F105">
        <v>606.64001465000001</v>
      </c>
      <c r="G105">
        <v>1.5397000300000001</v>
      </c>
      <c r="H105">
        <v>9.9000003020963209E+37</v>
      </c>
      <c r="J105" s="2">
        <f>TREND(Calibration!$A$2:$A$4,Calibration!$B$2:$B$4,C105)</f>
        <v>368.67221501651068</v>
      </c>
      <c r="K105" s="2">
        <f>TREND(Calibration!$A$2:$A$4,Calibration!$C$2:$C$4,E105)</f>
        <v>591.35773904750761</v>
      </c>
      <c r="L105" s="2">
        <f>TREND(Calibration!$A$2:$A$4,Calibration!$D$2:$D$4,G105)</f>
        <v>583.47619139529706</v>
      </c>
    </row>
    <row r="106" spans="1:12" x14ac:dyDescent="0.25">
      <c r="A106">
        <v>520060</v>
      </c>
      <c r="B106">
        <v>14.291999819999999</v>
      </c>
      <c r="C106">
        <v>0.56540000000000001</v>
      </c>
      <c r="D106">
        <v>1338.97595215</v>
      </c>
      <c r="E106">
        <v>1.4851000299999999</v>
      </c>
      <c r="F106">
        <v>125.27999878</v>
      </c>
      <c r="G106">
        <v>1.52509999</v>
      </c>
      <c r="H106">
        <v>9.9000003020963209E+37</v>
      </c>
      <c r="J106" s="2">
        <f>TREND(Calibration!$A$2:$A$4,Calibration!$B$2:$B$4,C106)</f>
        <v>370.64874006624632</v>
      </c>
      <c r="K106" s="2">
        <f>TREND(Calibration!$A$2:$A$4,Calibration!$C$2:$C$4,E106)</f>
        <v>578.48944515411847</v>
      </c>
      <c r="L106" s="2">
        <f>TREND(Calibration!$A$2:$A$4,Calibration!$D$2:$D$4,G106)</f>
        <v>577.43910728163792</v>
      </c>
    </row>
    <row r="107" spans="1:12" x14ac:dyDescent="0.25">
      <c r="A107">
        <v>525061</v>
      </c>
      <c r="B107">
        <v>14.350999829999999</v>
      </c>
      <c r="C107">
        <v>0.57190001000000001</v>
      </c>
      <c r="D107">
        <v>610.07098388999998</v>
      </c>
      <c r="E107">
        <v>1.4861999800000001</v>
      </c>
      <c r="F107">
        <v>764.15100098000005</v>
      </c>
      <c r="G107">
        <v>1.51429999</v>
      </c>
      <c r="H107">
        <v>1126.18395996</v>
      </c>
      <c r="J107" s="2">
        <f>TREND(Calibration!$A$2:$A$4,Calibration!$B$2:$B$4,C107)</f>
        <v>374.66357529652265</v>
      </c>
      <c r="K107" s="2">
        <f>TREND(Calibration!$A$2:$A$4,Calibration!$C$2:$C$4,E107)</f>
        <v>578.93316023023419</v>
      </c>
      <c r="L107" s="2">
        <f>TREND(Calibration!$A$2:$A$4,Calibration!$D$2:$D$4,G107)</f>
        <v>572.97333126818069</v>
      </c>
    </row>
    <row r="108" spans="1:12" x14ac:dyDescent="0.25">
      <c r="A108">
        <v>530072</v>
      </c>
      <c r="B108">
        <v>14.21500015</v>
      </c>
      <c r="C108">
        <v>0.57509999999999994</v>
      </c>
      <c r="D108">
        <v>9.9000003020963209E+37</v>
      </c>
      <c r="E108">
        <v>1.4667999700000001</v>
      </c>
      <c r="F108">
        <v>406.11099243000001</v>
      </c>
      <c r="G108">
        <v>1.5077999799999999</v>
      </c>
      <c r="H108">
        <v>9.9000003020963209E+37</v>
      </c>
      <c r="J108" s="2">
        <f>TREND(Calibration!$A$2:$A$4,Calibration!$B$2:$B$4,C108)</f>
        <v>376.64010034625824</v>
      </c>
      <c r="K108" s="2">
        <f>TREND(Calibration!$A$2:$A$4,Calibration!$C$2:$C$4,E108)</f>
        <v>571.10728004132204</v>
      </c>
      <c r="L108" s="2">
        <f>TREND(Calibration!$A$2:$A$4,Calibration!$D$2:$D$4,G108)</f>
        <v>570.28559156954793</v>
      </c>
    </row>
    <row r="109" spans="1:12" x14ac:dyDescent="0.25">
      <c r="A109">
        <v>535061</v>
      </c>
      <c r="B109">
        <v>14.14599991</v>
      </c>
      <c r="C109">
        <v>0.57080001000000002</v>
      </c>
      <c r="D109">
        <v>615.14697265999996</v>
      </c>
      <c r="E109">
        <v>1.47430003</v>
      </c>
      <c r="F109">
        <v>9.9000003020963209E+37</v>
      </c>
      <c r="G109">
        <v>1.5175000400000001</v>
      </c>
      <c r="H109">
        <v>1083.18395996</v>
      </c>
      <c r="J109" s="2">
        <f>TREND(Calibration!$A$2:$A$4,Calibration!$B$2:$B$4,C109)</f>
        <v>373.98414268744915</v>
      </c>
      <c r="K109" s="2">
        <f>TREND(Calibration!$A$2:$A$4,Calibration!$C$2:$C$4,E109)</f>
        <v>574.13277183074126</v>
      </c>
      <c r="L109" s="2">
        <f>TREND(Calibration!$A$2:$A$4,Calibration!$D$2:$D$4,G109)</f>
        <v>574.29654483594584</v>
      </c>
    </row>
    <row r="110" spans="1:12" x14ac:dyDescent="0.25">
      <c r="A110">
        <v>540063</v>
      </c>
      <c r="B110">
        <v>13.977999690000001</v>
      </c>
      <c r="C110">
        <v>0.56269997000000005</v>
      </c>
      <c r="D110">
        <v>1314.80700684</v>
      </c>
      <c r="E110">
        <v>1.4775999799999999</v>
      </c>
      <c r="F110">
        <v>534.56500243999994</v>
      </c>
      <c r="G110">
        <v>1.5175000400000001</v>
      </c>
      <c r="H110">
        <v>9.9000003020963209E+37</v>
      </c>
      <c r="J110" s="2">
        <f>TREND(Calibration!$A$2:$A$4,Calibration!$B$2:$B$4,C110)</f>
        <v>368.98102331399468</v>
      </c>
      <c r="K110" s="2">
        <f>TREND(Calibration!$A$2:$A$4,Calibration!$C$2:$C$4,E110)</f>
        <v>575.46395739865602</v>
      </c>
      <c r="L110" s="2">
        <f>TREND(Calibration!$A$2:$A$4,Calibration!$D$2:$D$4,G110)</f>
        <v>574.29654483594584</v>
      </c>
    </row>
    <row r="111" spans="1:12" x14ac:dyDescent="0.25">
      <c r="A111">
        <v>545061</v>
      </c>
      <c r="B111">
        <v>14.00399971</v>
      </c>
      <c r="C111">
        <v>0.57509999999999994</v>
      </c>
      <c r="D111">
        <v>416.90499878000003</v>
      </c>
      <c r="E111">
        <v>1.5262000600000001</v>
      </c>
      <c r="F111">
        <v>984.39202881000006</v>
      </c>
      <c r="G111">
        <v>1.5224000200000001</v>
      </c>
      <c r="H111">
        <v>1127.8079834</v>
      </c>
      <c r="J111" s="2">
        <f>TREND(Calibration!$A$2:$A$4,Calibration!$B$2:$B$4,C111)</f>
        <v>376.64010034625824</v>
      </c>
      <c r="K111" s="2">
        <f>TREND(Calibration!$A$2:$A$4,Calibration!$C$2:$C$4,E111)</f>
        <v>595.06901962550785</v>
      </c>
      <c r="L111" s="2">
        <f>TREND(Calibration!$A$2:$A$4,Calibration!$D$2:$D$4,G111)</f>
        <v>576.32267568320708</v>
      </c>
    </row>
    <row r="112" spans="1:12" x14ac:dyDescent="0.25">
      <c r="A112">
        <v>550060</v>
      </c>
      <c r="B112">
        <v>13.96199989</v>
      </c>
      <c r="C112">
        <v>0.56809997999999995</v>
      </c>
      <c r="D112">
        <v>9.9000003020963209E+37</v>
      </c>
      <c r="E112">
        <v>1.51909995</v>
      </c>
      <c r="F112">
        <v>539.60797118999994</v>
      </c>
      <c r="G112">
        <v>1.5262000600000001</v>
      </c>
      <c r="H112">
        <v>9.9000003020963209E+37</v>
      </c>
      <c r="J112" s="2">
        <f>TREND(Calibration!$A$2:$A$4,Calibration!$B$2:$B$4,C112)</f>
        <v>372.31642593519746</v>
      </c>
      <c r="K112" s="2">
        <f>TREND(Calibration!$A$2:$A$4,Calibration!$C$2:$C$4,E112)</f>
        <v>592.20486593754083</v>
      </c>
      <c r="L112" s="2">
        <f>TREND(Calibration!$A$2:$A$4,Calibration!$D$2:$D$4,G112)</f>
        <v>577.89398378340877</v>
      </c>
    </row>
    <row r="113" spans="1:12" x14ac:dyDescent="0.25">
      <c r="A113">
        <v>555060</v>
      </c>
      <c r="B113">
        <v>14.05200005</v>
      </c>
      <c r="C113">
        <v>0.56809997999999995</v>
      </c>
      <c r="D113">
        <v>703.19201659999999</v>
      </c>
      <c r="E113">
        <v>1.4986000100000001</v>
      </c>
      <c r="F113">
        <v>730.19897461000005</v>
      </c>
      <c r="G113">
        <v>1.53100002</v>
      </c>
      <c r="H113">
        <v>9.9000003020963209E+37</v>
      </c>
      <c r="J113" s="2">
        <f>TREND(Calibration!$A$2:$A$4,Calibration!$B$2:$B$4,C113)</f>
        <v>372.31642593519746</v>
      </c>
      <c r="K113" s="2">
        <f>TREND(Calibration!$A$2:$A$4,Calibration!$C$2:$C$4,E113)</f>
        <v>583.93527874042661</v>
      </c>
      <c r="L113" s="2">
        <f>TREND(Calibration!$A$2:$A$4,Calibration!$D$2:$D$4,G113)</f>
        <v>579.87875658281189</v>
      </c>
    </row>
    <row r="114" spans="1:12" x14ac:dyDescent="0.25">
      <c r="A114">
        <v>560060</v>
      </c>
      <c r="B114">
        <v>14.208000180000001</v>
      </c>
      <c r="C114">
        <v>0.57950002</v>
      </c>
      <c r="D114">
        <v>309.34799193999999</v>
      </c>
      <c r="E114">
        <v>1.5305000499999999</v>
      </c>
      <c r="F114">
        <v>1216.2779541</v>
      </c>
      <c r="G114">
        <v>1.52670002</v>
      </c>
      <c r="H114">
        <v>9.9000003020963209E+37</v>
      </c>
      <c r="J114" s="2">
        <f>TREND(Calibration!$A$2:$A$4,Calibration!$B$2:$B$4,C114)</f>
        <v>379.35784313587254</v>
      </c>
      <c r="K114" s="2">
        <f>TREND(Calibration!$A$2:$A$4,Calibration!$C$2:$C$4,E114)</f>
        <v>596.80361700734011</v>
      </c>
      <c r="L114" s="2">
        <f>TREND(Calibration!$A$2:$A$4,Calibration!$D$2:$D$4,G114)</f>
        <v>578.10071613300954</v>
      </c>
    </row>
    <row r="115" spans="1:12" x14ac:dyDescent="0.25">
      <c r="A115">
        <v>565060</v>
      </c>
      <c r="B115">
        <v>14.227999690000001</v>
      </c>
      <c r="C115">
        <v>0.56599997999999996</v>
      </c>
      <c r="D115">
        <v>968.33197021000001</v>
      </c>
      <c r="E115">
        <v>1.50189996</v>
      </c>
      <c r="F115">
        <v>847.33300781000003</v>
      </c>
      <c r="G115">
        <v>1.5277999600000001</v>
      </c>
      <c r="H115">
        <v>9.9000003020963209E+37</v>
      </c>
      <c r="J115" s="2">
        <f>TREND(Calibration!$A$2:$A$4,Calibration!$B$2:$B$4,C115)</f>
        <v>371.01932731787531</v>
      </c>
      <c r="K115" s="2">
        <f>TREND(Calibration!$A$2:$A$4,Calibration!$C$2:$C$4,E115)</f>
        <v>585.26646430834126</v>
      </c>
      <c r="L115" s="2">
        <f>TREND(Calibration!$A$2:$A$4,Calibration!$D$2:$D$4,G115)</f>
        <v>578.55553888006898</v>
      </c>
    </row>
    <row r="116" spans="1:12" x14ac:dyDescent="0.25">
      <c r="A116">
        <v>570062</v>
      </c>
      <c r="B116">
        <v>14.18500042</v>
      </c>
      <c r="C116">
        <v>0.56969999999999998</v>
      </c>
      <c r="D116">
        <v>604.96899413999995</v>
      </c>
      <c r="E116">
        <v>1.4602999699999999</v>
      </c>
      <c r="F116">
        <v>748.40600586000005</v>
      </c>
      <c r="G116">
        <v>1.5283000499999999</v>
      </c>
      <c r="H116">
        <v>9.9000003020963209E+37</v>
      </c>
      <c r="J116" s="2">
        <f>TREND(Calibration!$A$2:$A$4,Calibration!$B$2:$B$4,C116)</f>
        <v>373.30470390171553</v>
      </c>
      <c r="K116" s="2">
        <f>TREND(Calibration!$A$2:$A$4,Calibration!$C$2:$C$4,E116)</f>
        <v>568.48520813373375</v>
      </c>
      <c r="L116" s="2">
        <f>TREND(Calibration!$A$2:$A$4,Calibration!$D$2:$D$4,G116)</f>
        <v>578.76232498438094</v>
      </c>
    </row>
    <row r="117" spans="1:12" x14ac:dyDescent="0.25">
      <c r="A117">
        <v>575062</v>
      </c>
      <c r="B117">
        <v>14.12699986</v>
      </c>
      <c r="C117">
        <v>0.57029998000000004</v>
      </c>
      <c r="D117">
        <v>569.49700928000004</v>
      </c>
      <c r="E117">
        <v>1.44780004</v>
      </c>
      <c r="F117">
        <v>612.00799560999997</v>
      </c>
      <c r="G117">
        <v>1.5293999899999999</v>
      </c>
      <c r="H117">
        <v>9.9000003020963209E+37</v>
      </c>
      <c r="J117" s="2">
        <f>TREND(Calibration!$A$2:$A$4,Calibration!$B$2:$B$4,C117)</f>
        <v>373.67529115334457</v>
      </c>
      <c r="K117" s="2">
        <f>TREND(Calibration!$A$2:$A$4,Calibration!$C$2:$C$4,E117)</f>
        <v>563.44279039530022</v>
      </c>
      <c r="L117" s="2">
        <f>TREND(Calibration!$A$2:$A$4,Calibration!$D$2:$D$4,G117)</f>
        <v>579.21714773144038</v>
      </c>
    </row>
    <row r="118" spans="1:12" x14ac:dyDescent="0.25">
      <c r="A118">
        <v>580061</v>
      </c>
      <c r="B118">
        <v>14.038999560000001</v>
      </c>
      <c r="C118">
        <v>0.56540000000000001</v>
      </c>
      <c r="D118">
        <v>588.38800048999997</v>
      </c>
      <c r="E118">
        <v>1.45379996</v>
      </c>
      <c r="F118">
        <v>628.59301758000004</v>
      </c>
      <c r="G118">
        <v>1.5277999600000001</v>
      </c>
      <c r="H118">
        <v>9.9000003020963209E+37</v>
      </c>
      <c r="J118" s="2">
        <f>TREND(Calibration!$A$2:$A$4,Calibration!$B$2:$B$4,C118)</f>
        <v>370.64874006624632</v>
      </c>
      <c r="K118" s="2">
        <f>TREND(Calibration!$A$2:$A$4,Calibration!$C$2:$C$4,E118)</f>
        <v>565.86313219218891</v>
      </c>
      <c r="L118" s="2">
        <f>TREND(Calibration!$A$2:$A$4,Calibration!$D$2:$D$4,G118)</f>
        <v>578.55553888006898</v>
      </c>
    </row>
    <row r="119" spans="1:12" x14ac:dyDescent="0.25">
      <c r="A119">
        <v>585061</v>
      </c>
      <c r="B119">
        <v>14.071999549999999</v>
      </c>
      <c r="C119">
        <v>0.57029998000000004</v>
      </c>
      <c r="D119">
        <v>583.60699463000003</v>
      </c>
      <c r="E119">
        <v>1.4602999699999999</v>
      </c>
      <c r="F119">
        <v>645.16900635000002</v>
      </c>
      <c r="G119">
        <v>1.5326000500000001</v>
      </c>
      <c r="H119">
        <v>9.9000003020963209E+37</v>
      </c>
      <c r="J119" s="2">
        <f>TREND(Calibration!$A$2:$A$4,Calibration!$B$2:$B$4,C119)</f>
        <v>373.67529115334457</v>
      </c>
      <c r="K119" s="2">
        <f>TREND(Calibration!$A$2:$A$4,Calibration!$C$2:$C$4,E119)</f>
        <v>568.48520813373375</v>
      </c>
      <c r="L119" s="2">
        <f>TREND(Calibration!$A$2:$A$4,Calibration!$D$2:$D$4,G119)</f>
        <v>580.54036543418351</v>
      </c>
    </row>
    <row r="120" spans="1:12" x14ac:dyDescent="0.25">
      <c r="A120">
        <v>590061</v>
      </c>
      <c r="B120">
        <v>14.14599991</v>
      </c>
      <c r="C120">
        <v>0.57410002000000004</v>
      </c>
      <c r="D120">
        <v>584.98101807</v>
      </c>
      <c r="E120">
        <v>1.4683999999999999</v>
      </c>
      <c r="F120">
        <v>681.08398437000005</v>
      </c>
      <c r="G120">
        <v>1.5332000299999999</v>
      </c>
      <c r="H120">
        <v>9.9000003020963209E+37</v>
      </c>
      <c r="J120" s="2">
        <f>TREND(Calibration!$A$2:$A$4,Calibration!$B$2:$B$4,C120)</f>
        <v>376.02244669132978</v>
      </c>
      <c r="K120" s="2">
        <f>TREND(Calibration!$A$2:$A$4,Calibration!$C$2:$C$4,E120)</f>
        <v>571.75272522813714</v>
      </c>
      <c r="L120" s="2">
        <f>TREND(Calibration!$A$2:$A$4,Calibration!$D$2:$D$4,G120)</f>
        <v>580.78845583164207</v>
      </c>
    </row>
    <row r="121" spans="1:12" x14ac:dyDescent="0.25">
      <c r="A121">
        <v>595060</v>
      </c>
      <c r="B121">
        <v>14.27600002</v>
      </c>
      <c r="C121">
        <v>0.56430000000000002</v>
      </c>
      <c r="D121">
        <v>672.46502685999997</v>
      </c>
      <c r="E121">
        <v>1.4457000499999999</v>
      </c>
      <c r="F121">
        <v>693.93597411999997</v>
      </c>
      <c r="G121">
        <v>1.5262000600000001</v>
      </c>
      <c r="H121">
        <v>9.9000003020963209E+37</v>
      </c>
      <c r="J121" s="2">
        <f>TREND(Calibration!$A$2:$A$4,Calibration!$B$2:$B$4,C121)</f>
        <v>369.96930745717282</v>
      </c>
      <c r="K121" s="2">
        <f>TREND(Calibration!$A$2:$A$4,Calibration!$C$2:$C$4,E121)</f>
        <v>562.595663505267</v>
      </c>
      <c r="L121" s="2">
        <f>TREND(Calibration!$A$2:$A$4,Calibration!$D$2:$D$4,G121)</f>
        <v>577.89398378340877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14.463999749999999</v>
      </c>
      <c r="C2">
        <v>0.57679999000000004</v>
      </c>
      <c r="D2">
        <v>348.38598632999998</v>
      </c>
      <c r="E2">
        <v>1.4716000600000001</v>
      </c>
      <c r="F2">
        <v>9.9000003020963209E+37</v>
      </c>
      <c r="G2">
        <v>1.51859999</v>
      </c>
      <c r="H2">
        <v>1253.1269531200001</v>
      </c>
      <c r="J2" s="2">
        <f>TREND(Calibration!$A$2:$A$4,Calibration!$B$2:$B$4,C2)</f>
        <v>377.69012638362091</v>
      </c>
      <c r="K2" s="2">
        <f>TREND(Calibration!$A$2:$A$4,Calibration!$C$2:$C$4,E2)</f>
        <v>573.04361560176744</v>
      </c>
      <c r="L2" s="2">
        <f>TREND(Calibration!$A$2:$A$4,Calibration!$D$2:$D$4,G2)</f>
        <v>574.75137171798315</v>
      </c>
      <c r="N2" s="2">
        <f>AVERAGE(J2:J265)</f>
        <v>377.06062622922337</v>
      </c>
    </row>
    <row r="3" spans="1:14" x14ac:dyDescent="0.25">
      <c r="A3">
        <v>5050</v>
      </c>
      <c r="B3">
        <v>14.5</v>
      </c>
      <c r="C3">
        <v>0.57779997999999999</v>
      </c>
      <c r="D3">
        <v>1055.2819824200001</v>
      </c>
      <c r="E3">
        <v>1.4457000499999999</v>
      </c>
      <c r="F3">
        <v>986.14599609000004</v>
      </c>
      <c r="G3">
        <v>1.5163999800000001</v>
      </c>
      <c r="H3">
        <v>9.9000003020963209E+37</v>
      </c>
      <c r="J3" s="2">
        <f>TREND(Calibration!$A$2:$A$4,Calibration!$B$2:$B$4,C3)</f>
        <v>378.30778621520949</v>
      </c>
      <c r="K3" s="2">
        <f>TREND(Calibration!$A$2:$A$4,Calibration!$C$2:$C$4,E3)</f>
        <v>562.595663505267</v>
      </c>
      <c r="L3" s="2">
        <f>TREND(Calibration!$A$2:$A$4,Calibration!$D$2:$D$4,G3)</f>
        <v>573.84167246915297</v>
      </c>
    </row>
    <row r="4" spans="1:14" x14ac:dyDescent="0.25">
      <c r="A4">
        <v>10052</v>
      </c>
      <c r="B4">
        <v>14.44499969</v>
      </c>
      <c r="C4">
        <v>0.58270001000000005</v>
      </c>
      <c r="D4">
        <v>647.90997314000003</v>
      </c>
      <c r="E4">
        <v>1.4818999799999999</v>
      </c>
      <c r="F4">
        <v>9.9000003020963209E+37</v>
      </c>
      <c r="G4">
        <v>1.51970005</v>
      </c>
      <c r="H4">
        <v>842.44097899999997</v>
      </c>
      <c r="J4" s="2">
        <f>TREND(Calibration!$A$2:$A$4,Calibration!$B$2:$B$4,C4)</f>
        <v>381.33436818560818</v>
      </c>
      <c r="K4" s="2">
        <f>TREND(Calibration!$A$2:$A$4,Calibration!$C$2:$C$4,E4)</f>
        <v>577.19855881444505</v>
      </c>
      <c r="L4" s="2">
        <f>TREND(Calibration!$A$2:$A$4,Calibration!$D$2:$D$4,G4)</f>
        <v>575.20624408477602</v>
      </c>
    </row>
    <row r="5" spans="1:14" x14ac:dyDescent="0.25">
      <c r="A5">
        <v>15055</v>
      </c>
      <c r="B5">
        <v>14.29599953</v>
      </c>
      <c r="C5">
        <v>0.56379997999999998</v>
      </c>
      <c r="D5">
        <v>1173.7020263700001</v>
      </c>
      <c r="E5">
        <v>1.22860003</v>
      </c>
      <c r="F5">
        <v>849.97198486000002</v>
      </c>
      <c r="G5">
        <v>1.52890003</v>
      </c>
      <c r="H5">
        <v>9.9000003020963209E+37</v>
      </c>
      <c r="J5" s="2">
        <f>TREND(Calibration!$A$2:$A$4,Calibration!$B$2:$B$4,C5)</f>
        <v>369.66046209972825</v>
      </c>
      <c r="K5" s="2">
        <f>TREND(Calibration!$A$2:$A$4,Calibration!$C$2:$C$4,E5)</f>
        <v>475.01845372390903</v>
      </c>
      <c r="L5" s="2">
        <f>TREND(Calibration!$A$2:$A$4,Calibration!$D$2:$D$4,G5)</f>
        <v>579.01041538183972</v>
      </c>
    </row>
    <row r="6" spans="1:14" x14ac:dyDescent="0.25">
      <c r="A6">
        <v>20053</v>
      </c>
      <c r="B6">
        <v>14.260000229999999</v>
      </c>
      <c r="C6">
        <v>0.58160000999999995</v>
      </c>
      <c r="D6">
        <v>343.68301392000001</v>
      </c>
      <c r="E6">
        <v>1.34630001</v>
      </c>
      <c r="F6">
        <v>9.9000003020963209E+37</v>
      </c>
      <c r="G6">
        <v>1.5245000099999999</v>
      </c>
      <c r="H6">
        <v>1250.0290527300001</v>
      </c>
      <c r="J6" s="2">
        <f>TREND(Calibration!$A$2:$A$4,Calibration!$B$2:$B$4,C6)</f>
        <v>380.65493557653457</v>
      </c>
      <c r="K6" s="2">
        <f>TREND(Calibration!$A$2:$A$4,Calibration!$C$2:$C$4,E6)</f>
        <v>522.49811696724566</v>
      </c>
      <c r="L6" s="2">
        <f>TREND(Calibration!$A$2:$A$4,Calibration!$D$2:$D$4,G6)</f>
        <v>577.19101688417925</v>
      </c>
    </row>
    <row r="7" spans="1:14" x14ac:dyDescent="0.25">
      <c r="A7">
        <v>25061</v>
      </c>
      <c r="B7">
        <v>14.17199993</v>
      </c>
      <c r="C7">
        <v>0.57950002</v>
      </c>
      <c r="D7">
        <v>717.63000488</v>
      </c>
      <c r="E7">
        <v>1.42250001</v>
      </c>
      <c r="F7">
        <v>948.90301513999998</v>
      </c>
      <c r="G7">
        <v>1.51970005</v>
      </c>
      <c r="H7">
        <v>9.9000003020963209E+37</v>
      </c>
      <c r="J7" s="2">
        <f>TREND(Calibration!$A$2:$A$4,Calibration!$B$2:$B$4,C7)</f>
        <v>379.35784313587254</v>
      </c>
      <c r="K7" s="2">
        <f>TREND(Calibration!$A$2:$A$4,Calibration!$C$2:$C$4,E7)</f>
        <v>553.2368676377406</v>
      </c>
      <c r="L7" s="2">
        <f>TREND(Calibration!$A$2:$A$4,Calibration!$D$2:$D$4,G7)</f>
        <v>575.20624408477602</v>
      </c>
    </row>
    <row r="8" spans="1:14" x14ac:dyDescent="0.25">
      <c r="A8">
        <v>30063</v>
      </c>
      <c r="B8">
        <v>14.06499958</v>
      </c>
      <c r="C8">
        <v>0.57300001</v>
      </c>
      <c r="D8">
        <v>1240.9649658200001</v>
      </c>
      <c r="E8">
        <v>1.4241000399999999</v>
      </c>
      <c r="F8">
        <v>818.07501220999995</v>
      </c>
      <c r="G8">
        <v>1.52289999</v>
      </c>
      <c r="H8">
        <v>9.9000003020963209E+37</v>
      </c>
      <c r="J8" s="2">
        <f>TREND(Calibration!$A$2:$A$4,Calibration!$B$2:$B$4,C8)</f>
        <v>375.34300790559615</v>
      </c>
      <c r="K8" s="2">
        <f>TREND(Calibration!$A$2:$A$4,Calibration!$C$2:$C$4,E8)</f>
        <v>553.8823128245557</v>
      </c>
      <c r="L8" s="2">
        <f>TREND(Calibration!$A$2:$A$4,Calibration!$D$2:$D$4,G8)</f>
        <v>576.52941216778549</v>
      </c>
    </row>
    <row r="9" spans="1:14" x14ac:dyDescent="0.25">
      <c r="A9">
        <v>35057</v>
      </c>
      <c r="B9">
        <v>14.119999890000001</v>
      </c>
      <c r="C9">
        <v>0.57080001000000002</v>
      </c>
      <c r="D9">
        <v>550.38397216999999</v>
      </c>
      <c r="E9">
        <v>1.43110001</v>
      </c>
      <c r="F9">
        <v>896.98901366999996</v>
      </c>
      <c r="G9">
        <v>1.5359</v>
      </c>
      <c r="H9">
        <v>1268.2860107399999</v>
      </c>
      <c r="J9" s="2">
        <f>TREND(Calibration!$A$2:$A$4,Calibration!$B$2:$B$4,C9)</f>
        <v>373.98414268744915</v>
      </c>
      <c r="K9" s="2">
        <f>TREND(Calibration!$A$2:$A$4,Calibration!$C$2:$C$4,E9)</f>
        <v>556.70607046931877</v>
      </c>
      <c r="L9" s="2">
        <f>TREND(Calibration!$A$2:$A$4,Calibration!$D$2:$D$4,G9)</f>
        <v>581.90488743007313</v>
      </c>
    </row>
    <row r="10" spans="1:14" x14ac:dyDescent="0.25">
      <c r="A10">
        <v>40058</v>
      </c>
      <c r="B10">
        <v>14.260000229999999</v>
      </c>
      <c r="C10">
        <v>0.58539998999999998</v>
      </c>
      <c r="D10">
        <v>582.30999756000006</v>
      </c>
      <c r="E10">
        <v>1.3717000500000001</v>
      </c>
      <c r="F10">
        <v>963.05999756000006</v>
      </c>
      <c r="G10">
        <v>1.52719998</v>
      </c>
      <c r="H10">
        <v>1298.8800048799999</v>
      </c>
      <c r="J10" s="2">
        <f>TREND(Calibration!$A$2:$A$4,Calibration!$B$2:$B$4,C10)</f>
        <v>383.00205405455932</v>
      </c>
      <c r="K10" s="2">
        <f>TREND(Calibration!$A$2:$A$4,Calibration!$C$2:$C$4,E10)</f>
        <v>532.7443833265711</v>
      </c>
      <c r="L10" s="2">
        <f>TREND(Calibration!$A$2:$A$4,Calibration!$D$2:$D$4,G10)</f>
        <v>578.3074484826102</v>
      </c>
    </row>
    <row r="11" spans="1:14" x14ac:dyDescent="0.25">
      <c r="A11">
        <v>45059</v>
      </c>
      <c r="B11">
        <v>14.25800037</v>
      </c>
      <c r="C11">
        <v>0.57620000999999998</v>
      </c>
      <c r="D11">
        <v>1025.3149414100001</v>
      </c>
      <c r="E11">
        <v>1.3809000300000001</v>
      </c>
      <c r="F11">
        <v>822.03900146000001</v>
      </c>
      <c r="G11">
        <v>1.52289999</v>
      </c>
      <c r="H11">
        <v>9.9000003020963209E+37</v>
      </c>
      <c r="J11" s="2">
        <f>TREND(Calibration!$A$2:$A$4,Calibration!$B$2:$B$4,C11)</f>
        <v>377.31953913199186</v>
      </c>
      <c r="K11" s="2">
        <f>TREND(Calibration!$A$2:$A$4,Calibration!$C$2:$C$4,E11)</f>
        <v>536.45561549708998</v>
      </c>
      <c r="L11" s="2">
        <f>TREND(Calibration!$A$2:$A$4,Calibration!$D$2:$D$4,G11)</f>
        <v>576.52941216778549</v>
      </c>
    </row>
    <row r="12" spans="1:14" x14ac:dyDescent="0.25">
      <c r="A12">
        <v>50059</v>
      </c>
      <c r="B12">
        <v>14.24800014</v>
      </c>
      <c r="C12">
        <v>0.56760001000000004</v>
      </c>
      <c r="D12">
        <v>632.97399901999995</v>
      </c>
      <c r="E12">
        <v>1.4602999699999999</v>
      </c>
      <c r="F12">
        <v>878.09197998000002</v>
      </c>
      <c r="G12">
        <v>1.5305000499999999</v>
      </c>
      <c r="H12">
        <v>9.9000003020963209E+37</v>
      </c>
      <c r="J12" s="2">
        <f>TREND(Calibration!$A$2:$A$4,Calibration!$B$2:$B$4,C12)</f>
        <v>372.00761146105344</v>
      </c>
      <c r="K12" s="2">
        <f>TREND(Calibration!$A$2:$A$4,Calibration!$C$2:$C$4,E12)</f>
        <v>568.48520813373375</v>
      </c>
      <c r="L12" s="2">
        <f>TREND(Calibration!$A$2:$A$4,Calibration!$D$2:$D$4,G12)</f>
        <v>579.67202009823336</v>
      </c>
    </row>
    <row r="13" spans="1:14" x14ac:dyDescent="0.25">
      <c r="A13">
        <v>55059</v>
      </c>
      <c r="B13">
        <v>14.166000370000001</v>
      </c>
      <c r="C13">
        <v>0.57569999000000005</v>
      </c>
      <c r="D13">
        <v>513.57202147999999</v>
      </c>
      <c r="E13">
        <v>1.43490005</v>
      </c>
      <c r="F13">
        <v>791.66101074000005</v>
      </c>
      <c r="G13">
        <v>1.5326000500000001</v>
      </c>
      <c r="H13">
        <v>9.9000003020963209E+37</v>
      </c>
      <c r="J13" s="2">
        <f>TREND(Calibration!$A$2:$A$4,Calibration!$B$2:$B$4,C13)</f>
        <v>377.01069377454741</v>
      </c>
      <c r="K13" s="2">
        <f>TREND(Calibration!$A$2:$A$4,Calibration!$C$2:$C$4,E13)</f>
        <v>558.23899018188979</v>
      </c>
      <c r="L13" s="2">
        <f>TREND(Calibration!$A$2:$A$4,Calibration!$D$2:$D$4,G13)</f>
        <v>580.54036543418351</v>
      </c>
    </row>
    <row r="14" spans="1:14" x14ac:dyDescent="0.25">
      <c r="A14">
        <v>60066</v>
      </c>
      <c r="B14">
        <v>14.13700008</v>
      </c>
      <c r="C14">
        <v>0.57999997999999997</v>
      </c>
      <c r="D14">
        <v>335.94699097</v>
      </c>
      <c r="E14">
        <v>1.4111000300000001</v>
      </c>
      <c r="F14">
        <v>9.9000003020963209E+37</v>
      </c>
      <c r="G14">
        <v>1.53750002</v>
      </c>
      <c r="H14">
        <v>1089.99902344</v>
      </c>
      <c r="J14" s="2">
        <f>TREND(Calibration!$A$2:$A$4,Calibration!$B$2:$B$4,C14)</f>
        <v>379.66665143335649</v>
      </c>
      <c r="K14" s="2">
        <f>TREND(Calibration!$A$2:$A$4,Calibration!$C$2:$C$4,E14)</f>
        <v>548.63816497542268</v>
      </c>
      <c r="L14" s="2">
        <f>TREND(Calibration!$A$2:$A$4,Calibration!$D$2:$D$4,G14)</f>
        <v>582.56649214646677</v>
      </c>
    </row>
    <row r="15" spans="1:14" x14ac:dyDescent="0.25">
      <c r="A15">
        <v>65060</v>
      </c>
      <c r="B15">
        <v>14.01799965</v>
      </c>
      <c r="C15">
        <v>0.58050000999999996</v>
      </c>
      <c r="D15">
        <v>913.91497803000004</v>
      </c>
      <c r="E15">
        <v>1.39279997</v>
      </c>
      <c r="F15">
        <v>1319.9830322299999</v>
      </c>
      <c r="G15">
        <v>1.54069996</v>
      </c>
      <c r="H15">
        <v>9.9000003020963209E+37</v>
      </c>
      <c r="J15" s="2">
        <f>TREND(Calibration!$A$2:$A$4,Calibration!$B$2:$B$4,C15)</f>
        <v>379.97550296746107</v>
      </c>
      <c r="K15" s="2">
        <f>TREND(Calibration!$A$2:$A$4,Calibration!$C$2:$C$4,E15)</f>
        <v>541.25599986262603</v>
      </c>
      <c r="L15" s="2">
        <f>TREND(Calibration!$A$2:$A$4,Calibration!$D$2:$D$4,G15)</f>
        <v>583.88966022947636</v>
      </c>
    </row>
    <row r="16" spans="1:14" x14ac:dyDescent="0.25">
      <c r="A16">
        <v>70060</v>
      </c>
      <c r="B16">
        <v>13.95300007</v>
      </c>
      <c r="C16">
        <v>0.58649998999999997</v>
      </c>
      <c r="D16">
        <v>875.79302978999999</v>
      </c>
      <c r="E16">
        <v>1.39059997</v>
      </c>
      <c r="F16">
        <v>1175.1550293</v>
      </c>
      <c r="G16">
        <v>1.5424</v>
      </c>
      <c r="H16">
        <v>9.9000003020963209E+37</v>
      </c>
      <c r="J16" s="2">
        <f>TREND(Calibration!$A$2:$A$4,Calibration!$B$2:$B$4,C16)</f>
        <v>383.68148666363282</v>
      </c>
      <c r="K16" s="2">
        <f>TREND(Calibration!$A$2:$A$4,Calibration!$C$2:$C$4,E16)</f>
        <v>540.36852937082699</v>
      </c>
      <c r="L16" s="2">
        <f>TREND(Calibration!$A$2:$A$4,Calibration!$D$2:$D$4,G16)</f>
        <v>584.59262299372801</v>
      </c>
    </row>
    <row r="17" spans="1:12" x14ac:dyDescent="0.25">
      <c r="A17">
        <v>75061</v>
      </c>
      <c r="B17">
        <v>13.95300007</v>
      </c>
      <c r="C17">
        <v>0.58490001999999996</v>
      </c>
      <c r="D17">
        <v>985.51599121000004</v>
      </c>
      <c r="E17">
        <v>1.3770999900000001</v>
      </c>
      <c r="F17">
        <v>1203.5360107399999</v>
      </c>
      <c r="G17">
        <v>1.5424</v>
      </c>
      <c r="H17">
        <v>9.9000003020963209E+37</v>
      </c>
      <c r="J17" s="2">
        <f>TREND(Calibration!$A$2:$A$4,Calibration!$B$2:$B$4,C17)</f>
        <v>382.69323958041525</v>
      </c>
      <c r="K17" s="2">
        <f>TREND(Calibration!$A$2:$A$4,Calibration!$C$2:$C$4,E17)</f>
        <v>534.92269578451908</v>
      </c>
      <c r="L17" s="2">
        <f>TREND(Calibration!$A$2:$A$4,Calibration!$D$2:$D$4,G17)</f>
        <v>584.59262299372801</v>
      </c>
    </row>
    <row r="18" spans="1:12" x14ac:dyDescent="0.25">
      <c r="A18">
        <v>80061</v>
      </c>
      <c r="B18">
        <v>14.11200047</v>
      </c>
      <c r="C18">
        <v>0.58050000999999996</v>
      </c>
      <c r="D18">
        <v>701.60797118999994</v>
      </c>
      <c r="E18">
        <v>1.3727999900000001</v>
      </c>
      <c r="F18">
        <v>9.9000003020963209E+37</v>
      </c>
      <c r="G18">
        <v>1.5428999699999999</v>
      </c>
      <c r="H18">
        <v>9.9000003020963209E+37</v>
      </c>
      <c r="J18" s="2">
        <f>TREND(Calibration!$A$2:$A$4,Calibration!$B$2:$B$4,C18)</f>
        <v>379.97550296746107</v>
      </c>
      <c r="K18" s="2">
        <f>TREND(Calibration!$A$2:$A$4,Calibration!$C$2:$C$4,E18)</f>
        <v>533.18809436872994</v>
      </c>
      <c r="L18" s="2">
        <f>TREND(Calibration!$A$2:$A$4,Calibration!$D$2:$D$4,G18)</f>
        <v>584.79935947830654</v>
      </c>
    </row>
    <row r="19" spans="1:12" x14ac:dyDescent="0.25">
      <c r="A19">
        <v>85061</v>
      </c>
      <c r="B19">
        <v>14.25399971</v>
      </c>
      <c r="C19">
        <v>0.57999997999999997</v>
      </c>
      <c r="D19">
        <v>628.39300536999997</v>
      </c>
      <c r="E19">
        <v>1.4073</v>
      </c>
      <c r="F19">
        <v>9.9000003020963209E+37</v>
      </c>
      <c r="G19">
        <v>1.5348000500000001</v>
      </c>
      <c r="H19">
        <v>1131.7430419899999</v>
      </c>
      <c r="J19" s="2">
        <f>TREND(Calibration!$A$2:$A$4,Calibration!$B$2:$B$4,C19)</f>
        <v>379.66665143335649</v>
      </c>
      <c r="K19" s="2">
        <f>TREND(Calibration!$A$2:$A$4,Calibration!$C$2:$C$4,E19)</f>
        <v>547.10524929680844</v>
      </c>
      <c r="L19" s="2">
        <f>TREND(Calibration!$A$2:$A$4,Calibration!$D$2:$D$4,G19)</f>
        <v>581.45006054803594</v>
      </c>
    </row>
    <row r="20" spans="1:12" x14ac:dyDescent="0.25">
      <c r="A20">
        <v>90061</v>
      </c>
      <c r="B20">
        <v>14.36699963</v>
      </c>
      <c r="C20">
        <v>0.58219999</v>
      </c>
      <c r="D20">
        <v>712.66302489999998</v>
      </c>
      <c r="E20">
        <v>1.3619999899999999</v>
      </c>
      <c r="F20">
        <v>9.9000003020963209E+37</v>
      </c>
      <c r="G20">
        <v>1.53100002</v>
      </c>
      <c r="H20">
        <v>1272.3869628899999</v>
      </c>
      <c r="J20" s="2">
        <f>TREND(Calibration!$A$2:$A$4,Calibration!$B$2:$B$4,C20)</f>
        <v>381.02552282816362</v>
      </c>
      <c r="K20" s="2">
        <f>TREND(Calibration!$A$2:$A$4,Calibration!$C$2:$C$4,E20)</f>
        <v>528.83142104535261</v>
      </c>
      <c r="L20" s="2">
        <f>TREND(Calibration!$A$2:$A$4,Calibration!$D$2:$D$4,G20)</f>
        <v>579.87875658281189</v>
      </c>
    </row>
    <row r="21" spans="1:12" x14ac:dyDescent="0.25">
      <c r="A21">
        <v>95061</v>
      </c>
      <c r="B21">
        <v>14.34399986</v>
      </c>
      <c r="C21">
        <v>0.58380001999999998</v>
      </c>
      <c r="D21">
        <v>785.71502685999997</v>
      </c>
      <c r="E21">
        <v>1.3895000200000001</v>
      </c>
      <c r="F21">
        <v>9.9000003020963209E+37</v>
      </c>
      <c r="G21">
        <v>1.5316000000000001</v>
      </c>
      <c r="H21">
        <v>1316.0909423799999</v>
      </c>
      <c r="J21" s="2">
        <f>TREND(Calibration!$A$2:$A$4,Calibration!$B$2:$B$4,C21)</f>
        <v>382.01380697134175</v>
      </c>
      <c r="K21" s="2">
        <f>TREND(Calibration!$A$2:$A$4,Calibration!$C$2:$C$4,E21)</f>
        <v>539.92481429471138</v>
      </c>
      <c r="L21" s="2">
        <f>TREND(Calibration!$A$2:$A$4,Calibration!$D$2:$D$4,G21)</f>
        <v>580.12684698027067</v>
      </c>
    </row>
    <row r="22" spans="1:12" x14ac:dyDescent="0.25">
      <c r="A22">
        <v>100062</v>
      </c>
      <c r="B22">
        <v>14.22900009</v>
      </c>
      <c r="C22">
        <v>0.57029998000000004</v>
      </c>
      <c r="D22">
        <v>1093.0290527300001</v>
      </c>
      <c r="E22">
        <v>1.38569999</v>
      </c>
      <c r="F22">
        <v>858.25097656000003</v>
      </c>
      <c r="G22">
        <v>1.5283000499999999</v>
      </c>
      <c r="H22">
        <v>9.9000003020963209E+37</v>
      </c>
      <c r="J22" s="2">
        <f>TREND(Calibration!$A$2:$A$4,Calibration!$B$2:$B$4,C22)</f>
        <v>373.67529115334457</v>
      </c>
      <c r="K22" s="2">
        <f>TREND(Calibration!$A$2:$A$4,Calibration!$C$2:$C$4,E22)</f>
        <v>538.39189861609714</v>
      </c>
      <c r="L22" s="2">
        <f>TREND(Calibration!$A$2:$A$4,Calibration!$D$2:$D$4,G22)</f>
        <v>578.76232498438094</v>
      </c>
    </row>
    <row r="23" spans="1:12" x14ac:dyDescent="0.25">
      <c r="A23">
        <v>105070</v>
      </c>
      <c r="B23">
        <v>14.06999969</v>
      </c>
      <c r="C23">
        <v>0.58539998999999998</v>
      </c>
      <c r="D23">
        <v>1032.58105469</v>
      </c>
      <c r="E23">
        <v>1.41869998</v>
      </c>
      <c r="F23">
        <v>625.99597168000003</v>
      </c>
      <c r="G23">
        <v>1.52349997</v>
      </c>
      <c r="H23">
        <v>9.9000003020963209E+37</v>
      </c>
      <c r="J23" s="2">
        <f>TREND(Calibration!$A$2:$A$4,Calibration!$B$2:$B$4,C23)</f>
        <v>383.00205405455932</v>
      </c>
      <c r="K23" s="2">
        <f>TREND(Calibration!$A$2:$A$4,Calibration!$C$2:$C$4,E23)</f>
        <v>551.70395195912647</v>
      </c>
      <c r="L23" s="2">
        <f>TREND(Calibration!$A$2:$A$4,Calibration!$D$2:$D$4,G23)</f>
        <v>576.77750256524428</v>
      </c>
    </row>
    <row r="24" spans="1:12" x14ac:dyDescent="0.25">
      <c r="A24">
        <v>110063</v>
      </c>
      <c r="B24">
        <v>13.96500015</v>
      </c>
      <c r="C24">
        <v>0.57779997999999999</v>
      </c>
      <c r="D24">
        <v>832.65899658000001</v>
      </c>
      <c r="E24">
        <v>1.37220001</v>
      </c>
      <c r="F24">
        <v>639.98297118999994</v>
      </c>
      <c r="G24">
        <v>1.5245000099999999</v>
      </c>
      <c r="H24">
        <v>9.9000003020963209E+37</v>
      </c>
      <c r="J24" s="2">
        <f>TREND(Calibration!$A$2:$A$4,Calibration!$B$2:$B$4,C24)</f>
        <v>378.30778621520949</v>
      </c>
      <c r="K24" s="2">
        <f>TREND(Calibration!$A$2:$A$4,Calibration!$C$2:$C$4,E24)</f>
        <v>532.94606502978922</v>
      </c>
      <c r="L24" s="2">
        <f>TREND(Calibration!$A$2:$A$4,Calibration!$D$2:$D$4,G24)</f>
        <v>577.19101688417925</v>
      </c>
    </row>
    <row r="25" spans="1:12" x14ac:dyDescent="0.25">
      <c r="A25">
        <v>115063</v>
      </c>
      <c r="B25">
        <v>14.00399971</v>
      </c>
      <c r="C25">
        <v>0.57080001000000002</v>
      </c>
      <c r="D25">
        <v>571.61798095999995</v>
      </c>
      <c r="E25">
        <v>1.4095</v>
      </c>
      <c r="F25">
        <v>715.86401366999996</v>
      </c>
      <c r="G25">
        <v>1.5202000099999999</v>
      </c>
      <c r="H25">
        <v>9.9000003020963209E+37</v>
      </c>
      <c r="J25" s="2">
        <f>TREND(Calibration!$A$2:$A$4,Calibration!$B$2:$B$4,C25)</f>
        <v>373.98414268744915</v>
      </c>
      <c r="K25" s="2">
        <f>TREND(Calibration!$A$2:$A$4,Calibration!$C$2:$C$4,E25)</f>
        <v>547.99271978860747</v>
      </c>
      <c r="L25" s="2">
        <f>TREND(Calibration!$A$2:$A$4,Calibration!$D$2:$D$4,G25)</f>
        <v>575.41297643437679</v>
      </c>
    </row>
    <row r="26" spans="1:12" x14ac:dyDescent="0.25">
      <c r="A26">
        <v>120063</v>
      </c>
      <c r="B26">
        <v>14.06400013</v>
      </c>
      <c r="C26">
        <v>0.57410002000000004</v>
      </c>
      <c r="D26">
        <v>648.23101807</v>
      </c>
      <c r="E26">
        <v>1.4035999800000001</v>
      </c>
      <c r="F26">
        <v>490.06500244</v>
      </c>
      <c r="G26">
        <v>1.51970005</v>
      </c>
      <c r="H26">
        <v>9.9000003020963209E+37</v>
      </c>
      <c r="J26" s="2">
        <f>TREND(Calibration!$A$2:$A$4,Calibration!$B$2:$B$4,C26)</f>
        <v>376.02244669132978</v>
      </c>
      <c r="K26" s="2">
        <f>TREND(Calibration!$A$2:$A$4,Calibration!$C$2:$C$4,E26)</f>
        <v>545.61267721996012</v>
      </c>
      <c r="L26" s="2">
        <f>TREND(Calibration!$A$2:$A$4,Calibration!$D$2:$D$4,G26)</f>
        <v>575.20624408477602</v>
      </c>
    </row>
    <row r="27" spans="1:12" x14ac:dyDescent="0.25">
      <c r="A27">
        <v>125063</v>
      </c>
      <c r="B27">
        <v>14.18000031</v>
      </c>
      <c r="C27">
        <v>0.58160000999999995</v>
      </c>
      <c r="D27">
        <v>750.33599853999999</v>
      </c>
      <c r="E27">
        <v>1.4111000300000001</v>
      </c>
      <c r="F27">
        <v>421.36999512</v>
      </c>
      <c r="G27">
        <v>1.5067000399999999</v>
      </c>
      <c r="H27">
        <v>1204.5350341799999</v>
      </c>
      <c r="J27" s="2">
        <f>TREND(Calibration!$A$2:$A$4,Calibration!$B$2:$B$4,C27)</f>
        <v>380.65493557653457</v>
      </c>
      <c r="K27" s="2">
        <f>TREND(Calibration!$A$2:$A$4,Calibration!$C$2:$C$4,E27)</f>
        <v>548.63816497542268</v>
      </c>
      <c r="L27" s="2">
        <f>TREND(Calibration!$A$2:$A$4,Calibration!$D$2:$D$4,G27)</f>
        <v>569.83076882248849</v>
      </c>
    </row>
    <row r="28" spans="1:12" x14ac:dyDescent="0.25">
      <c r="A28">
        <v>130063</v>
      </c>
      <c r="B28">
        <v>14.29599953</v>
      </c>
      <c r="C28">
        <v>0.57190001000000001</v>
      </c>
      <c r="D28">
        <v>1051.3819580100001</v>
      </c>
      <c r="E28">
        <v>1.44840002</v>
      </c>
      <c r="F28">
        <v>543.33801270000004</v>
      </c>
      <c r="G28">
        <v>1.51049995</v>
      </c>
      <c r="H28">
        <v>9.9000003020963209E+37</v>
      </c>
      <c r="J28" s="2">
        <f>TREND(Calibration!$A$2:$A$4,Calibration!$B$2:$B$4,C28)</f>
        <v>374.66357529652265</v>
      </c>
      <c r="K28" s="2">
        <f>TREND(Calibration!$A$2:$A$4,Calibration!$C$2:$C$4,E28)</f>
        <v>563.68481973424093</v>
      </c>
      <c r="L28" s="2">
        <f>TREND(Calibration!$A$2:$A$4,Calibration!$D$2:$D$4,G28)</f>
        <v>571.40202316797888</v>
      </c>
    </row>
    <row r="29" spans="1:12" x14ac:dyDescent="0.25">
      <c r="A29">
        <v>135063</v>
      </c>
      <c r="B29">
        <v>14.42500019</v>
      </c>
      <c r="C29">
        <v>0.57509999999999994</v>
      </c>
      <c r="D29">
        <v>638.03601074000005</v>
      </c>
      <c r="E29">
        <v>1.4630000599999999</v>
      </c>
      <c r="F29">
        <v>873.34002685999997</v>
      </c>
      <c r="G29">
        <v>1.51370001</v>
      </c>
      <c r="H29">
        <v>1297.3979492200001</v>
      </c>
      <c r="J29" s="2">
        <f>TREND(Calibration!$A$2:$A$4,Calibration!$B$2:$B$4,C29)</f>
        <v>376.64010034625824</v>
      </c>
      <c r="K29" s="2">
        <f>TREND(Calibration!$A$2:$A$4,Calibration!$C$2:$C$4,E29)</f>
        <v>569.57441277018916</v>
      </c>
      <c r="L29" s="2">
        <f>TREND(Calibration!$A$2:$A$4,Calibration!$D$2:$D$4,G29)</f>
        <v>572.7252408707219</v>
      </c>
    </row>
    <row r="30" spans="1:12" x14ac:dyDescent="0.25">
      <c r="A30">
        <v>140063</v>
      </c>
      <c r="B30">
        <v>14.39299965</v>
      </c>
      <c r="C30">
        <v>0.57239996999999998</v>
      </c>
      <c r="D30">
        <v>1018.27001953</v>
      </c>
      <c r="E30">
        <v>1.4553999900000001</v>
      </c>
      <c r="F30">
        <v>613.15899658000001</v>
      </c>
      <c r="G30">
        <v>1.51859999</v>
      </c>
      <c r="H30">
        <v>9.9000003020963209E+37</v>
      </c>
      <c r="J30" s="2">
        <f>TREND(Calibration!$A$2:$A$4,Calibration!$B$2:$B$4,C30)</f>
        <v>374.97238359400666</v>
      </c>
      <c r="K30" s="2">
        <f>TREND(Calibration!$A$2:$A$4,Calibration!$C$2:$C$4,E30)</f>
        <v>566.50857737900401</v>
      </c>
      <c r="L30" s="2">
        <f>TREND(Calibration!$A$2:$A$4,Calibration!$D$2:$D$4,G30)</f>
        <v>574.75137171798315</v>
      </c>
    </row>
    <row r="31" spans="1:12" x14ac:dyDescent="0.25">
      <c r="A31">
        <v>145063</v>
      </c>
      <c r="B31">
        <v>14.30500031</v>
      </c>
      <c r="C31">
        <v>0.58109999000000001</v>
      </c>
      <c r="D31">
        <v>905.68103026999995</v>
      </c>
      <c r="E31">
        <v>1.43700004</v>
      </c>
      <c r="F31">
        <v>647.69299316000001</v>
      </c>
      <c r="G31">
        <v>1.52509999</v>
      </c>
      <c r="H31">
        <v>9.9000003020963209E+37</v>
      </c>
      <c r="J31" s="2">
        <f>TREND(Calibration!$A$2:$A$4,Calibration!$B$2:$B$4,C31)</f>
        <v>380.34609021909012</v>
      </c>
      <c r="K31" s="2">
        <f>TREND(Calibration!$A$2:$A$4,Calibration!$C$2:$C$4,E31)</f>
        <v>559.08611707192301</v>
      </c>
      <c r="L31" s="2">
        <f>TREND(Calibration!$A$2:$A$4,Calibration!$D$2:$D$4,G31)</f>
        <v>577.43910728163792</v>
      </c>
    </row>
    <row r="32" spans="1:12" x14ac:dyDescent="0.25">
      <c r="A32">
        <v>150063</v>
      </c>
      <c r="B32">
        <v>14.208000180000001</v>
      </c>
      <c r="C32">
        <v>0.57620000999999998</v>
      </c>
      <c r="D32">
        <v>1042.0739746100001</v>
      </c>
      <c r="E32">
        <v>1.40629995</v>
      </c>
      <c r="F32">
        <v>661.79498291000004</v>
      </c>
      <c r="G32">
        <v>1.5202000099999999</v>
      </c>
      <c r="H32">
        <v>9.9000003020963209E+37</v>
      </c>
      <c r="J32" s="2">
        <f>TREND(Calibration!$A$2:$A$4,Calibration!$B$2:$B$4,C32)</f>
        <v>377.31953913199186</v>
      </c>
      <c r="K32" s="2">
        <f>TREND(Calibration!$A$2:$A$4,Calibration!$C$2:$C$4,E32)</f>
        <v>546.70183344893405</v>
      </c>
      <c r="L32" s="2">
        <f>TREND(Calibration!$A$2:$A$4,Calibration!$D$2:$D$4,G32)</f>
        <v>575.41297643437679</v>
      </c>
    </row>
    <row r="33" spans="1:12" x14ac:dyDescent="0.25">
      <c r="A33">
        <v>155063</v>
      </c>
      <c r="B33">
        <v>14.13799953</v>
      </c>
      <c r="C33">
        <v>0.56969999999999998</v>
      </c>
      <c r="D33">
        <v>9.9000003020963209E+37</v>
      </c>
      <c r="E33">
        <v>1.4467999899999999</v>
      </c>
      <c r="F33">
        <v>339.14700317</v>
      </c>
      <c r="G33">
        <v>1.5212999599999999</v>
      </c>
      <c r="H33">
        <v>9.9000003020963209E+37</v>
      </c>
      <c r="J33" s="2">
        <f>TREND(Calibration!$A$2:$A$4,Calibration!$B$2:$B$4,C33)</f>
        <v>373.30470390171553</v>
      </c>
      <c r="K33" s="2">
        <f>TREND(Calibration!$A$2:$A$4,Calibration!$C$2:$C$4,E33)</f>
        <v>563.03937454742584</v>
      </c>
      <c r="L33" s="2">
        <f>TREND(Calibration!$A$2:$A$4,Calibration!$D$2:$D$4,G33)</f>
        <v>575.86780331641398</v>
      </c>
    </row>
    <row r="34" spans="1:12" x14ac:dyDescent="0.25">
      <c r="A34">
        <v>160063</v>
      </c>
      <c r="B34">
        <v>14.07499981</v>
      </c>
      <c r="C34">
        <v>0.58050000999999996</v>
      </c>
      <c r="D34">
        <v>827.94897461000005</v>
      </c>
      <c r="E34">
        <v>1.4678000200000001</v>
      </c>
      <c r="F34">
        <v>789.00598145000004</v>
      </c>
      <c r="G34">
        <v>1.52349997</v>
      </c>
      <c r="H34">
        <v>1196.1989746100001</v>
      </c>
      <c r="J34" s="2">
        <f>TREND(Calibration!$A$2:$A$4,Calibration!$B$2:$B$4,C34)</f>
        <v>379.97550296746107</v>
      </c>
      <c r="K34" s="2">
        <f>TREND(Calibration!$A$2:$A$4,Calibration!$C$2:$C$4,E34)</f>
        <v>571.51069588919643</v>
      </c>
      <c r="L34" s="2">
        <f>TREND(Calibration!$A$2:$A$4,Calibration!$D$2:$D$4,G34)</f>
        <v>576.77750256524428</v>
      </c>
    </row>
    <row r="35" spans="1:12" x14ac:dyDescent="0.25">
      <c r="A35">
        <v>165064</v>
      </c>
      <c r="B35">
        <v>14.08100033</v>
      </c>
      <c r="C35">
        <v>0.58429998000000005</v>
      </c>
      <c r="D35">
        <v>927.42199706999997</v>
      </c>
      <c r="E35">
        <v>1.43490005</v>
      </c>
      <c r="F35">
        <v>706.84600829999999</v>
      </c>
      <c r="G35">
        <v>1.5255999600000001</v>
      </c>
      <c r="H35">
        <v>9.9000003020963209E+37</v>
      </c>
      <c r="J35" s="2">
        <f>TREND(Calibration!$A$2:$A$4,Calibration!$B$2:$B$4,C35)</f>
        <v>382.32261526882576</v>
      </c>
      <c r="K35" s="2">
        <f>TREND(Calibration!$A$2:$A$4,Calibration!$C$2:$C$4,E35)</f>
        <v>558.23899018188979</v>
      </c>
      <c r="L35" s="2">
        <f>TREND(Calibration!$A$2:$A$4,Calibration!$D$2:$D$4,G35)</f>
        <v>577.64584376621656</v>
      </c>
    </row>
    <row r="36" spans="1:12" x14ac:dyDescent="0.25">
      <c r="A36">
        <v>170074</v>
      </c>
      <c r="B36">
        <v>14.227000240000001</v>
      </c>
      <c r="C36">
        <v>0.57300001</v>
      </c>
      <c r="D36">
        <v>9.9000003020963209E+37</v>
      </c>
      <c r="E36">
        <v>1.4180999999999999</v>
      </c>
      <c r="F36">
        <v>553.52301024999997</v>
      </c>
      <c r="G36">
        <v>1.52349997</v>
      </c>
      <c r="H36">
        <v>9.9000003020963209E+37</v>
      </c>
      <c r="J36" s="2">
        <f>TREND(Calibration!$A$2:$A$4,Calibration!$B$2:$B$4,C36)</f>
        <v>375.34300790559615</v>
      </c>
      <c r="K36" s="2">
        <f>TREND(Calibration!$A$2:$A$4,Calibration!$C$2:$C$4,E36)</f>
        <v>551.46192262018565</v>
      </c>
      <c r="L36" s="2">
        <f>TREND(Calibration!$A$2:$A$4,Calibration!$D$2:$D$4,G36)</f>
        <v>576.77750256524428</v>
      </c>
    </row>
    <row r="37" spans="1:12" x14ac:dyDescent="0.25">
      <c r="A37">
        <v>175065</v>
      </c>
      <c r="B37">
        <v>14.39299965</v>
      </c>
      <c r="C37">
        <v>0.56379997999999998</v>
      </c>
      <c r="D37">
        <v>757.52600098000005</v>
      </c>
      <c r="E37">
        <v>1.4294999799999999</v>
      </c>
      <c r="F37">
        <v>715.88000488</v>
      </c>
      <c r="G37">
        <v>1.5283000499999999</v>
      </c>
      <c r="H37">
        <v>9.9000003020963209E+37</v>
      </c>
      <c r="J37" s="2">
        <f>TREND(Calibration!$A$2:$A$4,Calibration!$B$2:$B$4,C37)</f>
        <v>369.66046209972825</v>
      </c>
      <c r="K37" s="2">
        <f>TREND(Calibration!$A$2:$A$4,Calibration!$C$2:$C$4,E37)</f>
        <v>556.06062528250368</v>
      </c>
      <c r="L37" s="2">
        <f>TREND(Calibration!$A$2:$A$4,Calibration!$D$2:$D$4,G37)</f>
        <v>578.76232498438094</v>
      </c>
    </row>
    <row r="38" spans="1:12" x14ac:dyDescent="0.25">
      <c r="A38">
        <v>180065</v>
      </c>
      <c r="B38">
        <v>14.55799961</v>
      </c>
      <c r="C38">
        <v>0.58109999000000001</v>
      </c>
      <c r="D38">
        <v>453.35198974999997</v>
      </c>
      <c r="E38">
        <v>1.4019000500000001</v>
      </c>
      <c r="F38">
        <v>912.57598876999998</v>
      </c>
      <c r="G38">
        <v>1.5255999600000001</v>
      </c>
      <c r="H38">
        <v>9.9000003020963209E+37</v>
      </c>
      <c r="J38" s="2">
        <f>TREND(Calibration!$A$2:$A$4,Calibration!$B$2:$B$4,C38)</f>
        <v>380.34609021909012</v>
      </c>
      <c r="K38" s="2">
        <f>TREND(Calibration!$A$2:$A$4,Calibration!$C$2:$C$4,E38)</f>
        <v>544.9269328049038</v>
      </c>
      <c r="L38" s="2">
        <f>TREND(Calibration!$A$2:$A$4,Calibration!$D$2:$D$4,G38)</f>
        <v>577.64584376621656</v>
      </c>
    </row>
    <row r="39" spans="1:12" x14ac:dyDescent="0.25">
      <c r="A39">
        <v>185065</v>
      </c>
      <c r="B39">
        <v>14.567999840000001</v>
      </c>
      <c r="C39">
        <v>0.58219999</v>
      </c>
      <c r="D39">
        <v>998.07397461000005</v>
      </c>
      <c r="E39">
        <v>1.38569999</v>
      </c>
      <c r="F39">
        <v>1035.7590332</v>
      </c>
      <c r="G39">
        <v>1.50730002</v>
      </c>
      <c r="H39">
        <v>9.9000003020963209E+37</v>
      </c>
      <c r="J39" s="2">
        <f>TREND(Calibration!$A$2:$A$4,Calibration!$B$2:$B$4,C39)</f>
        <v>381.02552282816362</v>
      </c>
      <c r="K39" s="2">
        <f>TREND(Calibration!$A$2:$A$4,Calibration!$C$2:$C$4,E39)</f>
        <v>538.39189861609714</v>
      </c>
      <c r="L39" s="2">
        <f>TREND(Calibration!$A$2:$A$4,Calibration!$D$2:$D$4,G39)</f>
        <v>570.07885921994716</v>
      </c>
    </row>
    <row r="40" spans="1:12" x14ac:dyDescent="0.25">
      <c r="A40">
        <v>190065</v>
      </c>
      <c r="B40">
        <v>14.56000042</v>
      </c>
      <c r="C40">
        <v>0.57779997999999999</v>
      </c>
      <c r="D40">
        <v>497.00399779999998</v>
      </c>
      <c r="E40">
        <v>1.3890000600000001</v>
      </c>
      <c r="F40">
        <v>9.9000003020963209E+37</v>
      </c>
      <c r="G40">
        <v>1.5077999799999999</v>
      </c>
      <c r="H40">
        <v>9.9000003020963209E+37</v>
      </c>
      <c r="J40" s="2">
        <f>TREND(Calibration!$A$2:$A$4,Calibration!$B$2:$B$4,C40)</f>
        <v>378.30778621520949</v>
      </c>
      <c r="K40" s="2">
        <f>TREND(Calibration!$A$2:$A$4,Calibration!$C$2:$C$4,E40)</f>
        <v>539.72313259149325</v>
      </c>
      <c r="L40" s="2">
        <f>TREND(Calibration!$A$2:$A$4,Calibration!$D$2:$D$4,G40)</f>
        <v>570.28559156954793</v>
      </c>
    </row>
    <row r="41" spans="1:12" x14ac:dyDescent="0.25">
      <c r="A41">
        <v>195065</v>
      </c>
      <c r="B41">
        <v>14.38300037</v>
      </c>
      <c r="C41">
        <v>0.57889997999999998</v>
      </c>
      <c r="D41">
        <v>1255.3830566399999</v>
      </c>
      <c r="E41">
        <v>1.3830000200000001</v>
      </c>
      <c r="F41">
        <v>1002.2869873</v>
      </c>
      <c r="G41">
        <v>1.5110000400000001</v>
      </c>
      <c r="H41">
        <v>9.9000003020963209E+37</v>
      </c>
      <c r="J41" s="2">
        <f>TREND(Calibration!$A$2:$A$4,Calibration!$B$2:$B$4,C41)</f>
        <v>378.98721882428299</v>
      </c>
      <c r="K41" s="2">
        <f>TREND(Calibration!$A$2:$A$4,Calibration!$C$2:$C$4,E41)</f>
        <v>537.30274238712332</v>
      </c>
      <c r="L41" s="2">
        <f>TREND(Calibration!$A$2:$A$4,Calibration!$D$2:$D$4,G41)</f>
        <v>571.60880927229096</v>
      </c>
    </row>
    <row r="42" spans="1:12" x14ac:dyDescent="0.25">
      <c r="A42">
        <v>200065</v>
      </c>
      <c r="B42">
        <v>14.277999879999999</v>
      </c>
      <c r="C42">
        <v>0.56760001000000004</v>
      </c>
      <c r="D42">
        <v>645.31701659999999</v>
      </c>
      <c r="E42">
        <v>1.3954999400000001</v>
      </c>
      <c r="F42">
        <v>875.31597899999997</v>
      </c>
      <c r="G42">
        <v>1.5099999900000001</v>
      </c>
      <c r="H42">
        <v>9.9000003020963209E+37</v>
      </c>
      <c r="J42" s="2">
        <f>TREND(Calibration!$A$2:$A$4,Calibration!$B$2:$B$4,C42)</f>
        <v>372.00761146105344</v>
      </c>
      <c r="K42" s="2">
        <f>TREND(Calibration!$A$2:$A$4,Calibration!$C$2:$C$4,E42)</f>
        <v>542.34515609160007</v>
      </c>
      <c r="L42" s="2">
        <f>TREND(Calibration!$A$2:$A$4,Calibration!$D$2:$D$4,G42)</f>
        <v>571.19529081837823</v>
      </c>
    </row>
    <row r="43" spans="1:12" x14ac:dyDescent="0.25">
      <c r="A43">
        <v>205074</v>
      </c>
      <c r="B43">
        <v>14.18700027</v>
      </c>
      <c r="C43">
        <v>0.58490001999999996</v>
      </c>
      <c r="D43">
        <v>366.66500853999997</v>
      </c>
      <c r="E43">
        <v>1.3933000600000001</v>
      </c>
      <c r="F43">
        <v>1334.63903809</v>
      </c>
      <c r="G43">
        <v>1.5039999500000001</v>
      </c>
      <c r="H43">
        <v>1171.89294434</v>
      </c>
      <c r="J43" s="2">
        <f>TREND(Calibration!$A$2:$A$4,Calibration!$B$2:$B$4,C43)</f>
        <v>382.69323958041525</v>
      </c>
      <c r="K43" s="2">
        <f>TREND(Calibration!$A$2:$A$4,Calibration!$C$2:$C$4,E43)</f>
        <v>541.4577340072824</v>
      </c>
      <c r="L43" s="2">
        <f>TREND(Calibration!$A$2:$A$4,Calibration!$D$2:$D$4,G43)</f>
        <v>568.71428760432411</v>
      </c>
    </row>
    <row r="44" spans="1:12" x14ac:dyDescent="0.25">
      <c r="A44">
        <v>210066</v>
      </c>
      <c r="B44">
        <v>14.041000370000001</v>
      </c>
      <c r="C44">
        <v>0.56599997999999996</v>
      </c>
      <c r="D44">
        <v>999.81500243999994</v>
      </c>
      <c r="E44">
        <v>1.39709997</v>
      </c>
      <c r="F44">
        <v>773.19000243999994</v>
      </c>
      <c r="G44">
        <v>1.51429999</v>
      </c>
      <c r="H44">
        <v>9.9000003020963209E+37</v>
      </c>
      <c r="J44" s="2">
        <f>TREND(Calibration!$A$2:$A$4,Calibration!$B$2:$B$4,C44)</f>
        <v>371.01932731787531</v>
      </c>
      <c r="K44" s="2">
        <f>TREND(Calibration!$A$2:$A$4,Calibration!$C$2:$C$4,E44)</f>
        <v>542.99060127841517</v>
      </c>
      <c r="L44" s="2">
        <f>TREND(Calibration!$A$2:$A$4,Calibration!$D$2:$D$4,G44)</f>
        <v>572.97333126818069</v>
      </c>
    </row>
    <row r="45" spans="1:12" x14ac:dyDescent="0.25">
      <c r="A45">
        <v>215066</v>
      </c>
      <c r="B45">
        <v>14.06000042</v>
      </c>
      <c r="C45">
        <v>0.56809997999999995</v>
      </c>
      <c r="D45">
        <v>470.38500977000001</v>
      </c>
      <c r="E45">
        <v>1.3921999899999999</v>
      </c>
      <c r="F45">
        <v>1318.1369628899999</v>
      </c>
      <c r="G45">
        <v>1.51479995</v>
      </c>
      <c r="H45">
        <v>1299.0209960899999</v>
      </c>
      <c r="J45" s="2">
        <f>TREND(Calibration!$A$2:$A$4,Calibration!$B$2:$B$4,C45)</f>
        <v>372.31642593519746</v>
      </c>
      <c r="K45" s="2">
        <f>TREND(Calibration!$A$2:$A$4,Calibration!$C$2:$C$4,E45)</f>
        <v>541.01397052368532</v>
      </c>
      <c r="L45" s="2">
        <f>TREND(Calibration!$A$2:$A$4,Calibration!$D$2:$D$4,G45)</f>
        <v>573.18006361778134</v>
      </c>
    </row>
    <row r="46" spans="1:12" x14ac:dyDescent="0.25">
      <c r="A46">
        <v>220075</v>
      </c>
      <c r="B46">
        <v>14.01200008</v>
      </c>
      <c r="C46">
        <v>0.56220000999999997</v>
      </c>
      <c r="D46">
        <v>1275.8850097699999</v>
      </c>
      <c r="E46">
        <v>1.42079997</v>
      </c>
      <c r="F46">
        <v>340.48098755000001</v>
      </c>
      <c r="G46">
        <v>1.5110000400000001</v>
      </c>
      <c r="H46">
        <v>9.9000003020963209E+37</v>
      </c>
      <c r="J46" s="2">
        <f>TREND(Calibration!$A$2:$A$4,Calibration!$B$2:$B$4,C46)</f>
        <v>368.67221501651068</v>
      </c>
      <c r="K46" s="2">
        <f>TREND(Calibration!$A$2:$A$4,Calibration!$C$2:$C$4,E46)</f>
        <v>552.55107884915969</v>
      </c>
      <c r="L46" s="2">
        <f>TREND(Calibration!$A$2:$A$4,Calibration!$D$2:$D$4,G46)</f>
        <v>571.60880927229096</v>
      </c>
    </row>
    <row r="47" spans="1:12" x14ac:dyDescent="0.25">
      <c r="A47">
        <v>225066</v>
      </c>
      <c r="B47">
        <v>14.100000380000001</v>
      </c>
      <c r="C47">
        <v>0.57840002000000001</v>
      </c>
      <c r="D47">
        <v>558.71002196999996</v>
      </c>
      <c r="E47">
        <v>1.4558999500000001</v>
      </c>
      <c r="F47">
        <v>903.82202147999999</v>
      </c>
      <c r="G47">
        <v>1.5110000400000001</v>
      </c>
      <c r="H47">
        <v>9.9000003020963209E+37</v>
      </c>
      <c r="J47" s="2">
        <f>TREND(Calibration!$A$2:$A$4,Calibration!$B$2:$B$4,C47)</f>
        <v>378.67841052679898</v>
      </c>
      <c r="K47" s="2">
        <f>TREND(Calibration!$A$2:$A$4,Calibration!$C$2:$C$4,E47)</f>
        <v>566.71025908222214</v>
      </c>
      <c r="L47" s="2">
        <f>TREND(Calibration!$A$2:$A$4,Calibration!$D$2:$D$4,G47)</f>
        <v>571.60880927229096</v>
      </c>
    </row>
    <row r="48" spans="1:12" x14ac:dyDescent="0.25">
      <c r="A48">
        <v>230065</v>
      </c>
      <c r="B48">
        <v>14.190999980000001</v>
      </c>
      <c r="C48">
        <v>0.57509999999999994</v>
      </c>
      <c r="D48">
        <v>652.15997314000003</v>
      </c>
      <c r="E48">
        <v>1.4722000399999999</v>
      </c>
      <c r="F48">
        <v>9.9000003020963209E+37</v>
      </c>
      <c r="G48">
        <v>1.5132000400000001</v>
      </c>
      <c r="H48">
        <v>9.9000003020963209E+37</v>
      </c>
      <c r="J48" s="2">
        <f>TREND(Calibration!$A$2:$A$4,Calibration!$B$2:$B$4,C48)</f>
        <v>376.64010034625824</v>
      </c>
      <c r="K48" s="2">
        <f>TREND(Calibration!$A$2:$A$4,Calibration!$C$2:$C$4,E48)</f>
        <v>573.28564494070804</v>
      </c>
      <c r="L48" s="2">
        <f>TREND(Calibration!$A$2:$A$4,Calibration!$D$2:$D$4,G48)</f>
        <v>572.51850438614338</v>
      </c>
    </row>
    <row r="49" spans="1:12" x14ac:dyDescent="0.25">
      <c r="A49">
        <v>235066</v>
      </c>
      <c r="B49">
        <v>14.144000050000001</v>
      </c>
      <c r="C49">
        <v>0.56430000000000002</v>
      </c>
      <c r="D49">
        <v>9.9000003020963209E+37</v>
      </c>
      <c r="E49">
        <v>1.47109997</v>
      </c>
      <c r="F49">
        <v>867.34100341999999</v>
      </c>
      <c r="G49">
        <v>1.51370001</v>
      </c>
      <c r="H49">
        <v>9.9000003020963209E+37</v>
      </c>
      <c r="J49" s="2">
        <f>TREND(Calibration!$A$2:$A$4,Calibration!$B$2:$B$4,C49)</f>
        <v>369.96930745717282</v>
      </c>
      <c r="K49" s="2">
        <f>TREND(Calibration!$A$2:$A$4,Calibration!$C$2:$C$4,E49)</f>
        <v>572.84188145711107</v>
      </c>
      <c r="L49" s="2">
        <f>TREND(Calibration!$A$2:$A$4,Calibration!$D$2:$D$4,G49)</f>
        <v>572.7252408707219</v>
      </c>
    </row>
    <row r="50" spans="1:12" x14ac:dyDescent="0.25">
      <c r="A50">
        <v>240065</v>
      </c>
      <c r="B50">
        <v>14.199000359999999</v>
      </c>
      <c r="C50">
        <v>0.56599997999999996</v>
      </c>
      <c r="D50">
        <v>598.59497069999998</v>
      </c>
      <c r="E50">
        <v>1.44239998</v>
      </c>
      <c r="F50">
        <v>909.68597411999997</v>
      </c>
      <c r="G50">
        <v>1.5116000199999999</v>
      </c>
      <c r="H50">
        <v>9.9000003020963209E+37</v>
      </c>
      <c r="J50" s="2">
        <f>TREND(Calibration!$A$2:$A$4,Calibration!$B$2:$B$4,C50)</f>
        <v>371.01932731787531</v>
      </c>
      <c r="K50" s="2">
        <f>TREND(Calibration!$A$2:$A$4,Calibration!$C$2:$C$4,E50)</f>
        <v>561.26442952987099</v>
      </c>
      <c r="L50" s="2">
        <f>TREND(Calibration!$A$2:$A$4,Calibration!$D$2:$D$4,G50)</f>
        <v>571.85689966974962</v>
      </c>
    </row>
    <row r="51" spans="1:12" x14ac:dyDescent="0.25">
      <c r="A51">
        <v>245065</v>
      </c>
      <c r="B51">
        <v>14.22399998</v>
      </c>
      <c r="C51">
        <v>0.56760001000000004</v>
      </c>
      <c r="D51">
        <v>758.18597411999997</v>
      </c>
      <c r="E51">
        <v>1.4602999699999999</v>
      </c>
      <c r="F51">
        <v>993.99401854999996</v>
      </c>
      <c r="G51">
        <v>1.51429999</v>
      </c>
      <c r="H51">
        <v>9.9000003020963209E+37</v>
      </c>
      <c r="J51" s="2">
        <f>TREND(Calibration!$A$2:$A$4,Calibration!$B$2:$B$4,C51)</f>
        <v>372.00761146105344</v>
      </c>
      <c r="K51" s="2">
        <f>TREND(Calibration!$A$2:$A$4,Calibration!$C$2:$C$4,E51)</f>
        <v>568.48520813373375</v>
      </c>
      <c r="L51" s="2">
        <f>TREND(Calibration!$A$2:$A$4,Calibration!$D$2:$D$4,G51)</f>
        <v>572.97333126818069</v>
      </c>
    </row>
    <row r="52" spans="1:12" x14ac:dyDescent="0.25">
      <c r="A52">
        <v>250065</v>
      </c>
      <c r="B52">
        <v>14.22399998</v>
      </c>
      <c r="C52">
        <v>0.57620000999999998</v>
      </c>
      <c r="D52">
        <v>756.87298583999996</v>
      </c>
      <c r="E52">
        <v>1.47920001</v>
      </c>
      <c r="F52">
        <v>905.13397216999999</v>
      </c>
      <c r="G52">
        <v>1.51429999</v>
      </c>
      <c r="H52">
        <v>9.9000003020963209E+37</v>
      </c>
      <c r="J52" s="2">
        <f>TREND(Calibration!$A$2:$A$4,Calibration!$B$2:$B$4,C52)</f>
        <v>377.31953913199186</v>
      </c>
      <c r="K52" s="2">
        <f>TREND(Calibration!$A$2:$A$4,Calibration!$C$2:$C$4,E52)</f>
        <v>576.10940258547112</v>
      </c>
      <c r="L52" s="2">
        <f>TREND(Calibration!$A$2:$A$4,Calibration!$D$2:$D$4,G52)</f>
        <v>572.97333126818069</v>
      </c>
    </row>
    <row r="53" spans="1:12" x14ac:dyDescent="0.25">
      <c r="A53">
        <v>255065</v>
      </c>
      <c r="B53">
        <v>14.125</v>
      </c>
      <c r="C53">
        <v>0.57239996999999998</v>
      </c>
      <c r="D53">
        <v>945.60900878999996</v>
      </c>
      <c r="E53">
        <v>1.51859999</v>
      </c>
      <c r="F53">
        <v>766.70898437000005</v>
      </c>
      <c r="G53">
        <v>1.5175000400000001</v>
      </c>
      <c r="H53">
        <v>9.9000003020963209E+37</v>
      </c>
      <c r="J53" s="2">
        <f>TREND(Calibration!$A$2:$A$4,Calibration!$B$2:$B$4,C53)</f>
        <v>374.97238359400666</v>
      </c>
      <c r="K53" s="2">
        <f>TREND(Calibration!$A$2:$A$4,Calibration!$C$2:$C$4,E53)</f>
        <v>592.0031842343227</v>
      </c>
      <c r="L53" s="2">
        <f>TREND(Calibration!$A$2:$A$4,Calibration!$D$2:$D$4,G53)</f>
        <v>574.29654483594584</v>
      </c>
    </row>
    <row r="54" spans="1:12" x14ac:dyDescent="0.25">
      <c r="A54">
        <v>260065</v>
      </c>
      <c r="B54">
        <v>13.994999890000001</v>
      </c>
      <c r="C54">
        <v>0.56809997999999995</v>
      </c>
      <c r="D54">
        <v>1056.3580322299999</v>
      </c>
      <c r="E54">
        <v>1.5397000300000001</v>
      </c>
      <c r="F54">
        <v>933.60101318</v>
      </c>
      <c r="G54">
        <v>1.5163999800000001</v>
      </c>
      <c r="H54">
        <v>9.9000003020963209E+37</v>
      </c>
      <c r="J54" s="2">
        <f>TREND(Calibration!$A$2:$A$4,Calibration!$B$2:$B$4,C54)</f>
        <v>372.31642593519746</v>
      </c>
      <c r="K54" s="2">
        <f>TREND(Calibration!$A$2:$A$4,Calibration!$C$2:$C$4,E54)</f>
        <v>600.51484917785911</v>
      </c>
      <c r="L54" s="2">
        <f>TREND(Calibration!$A$2:$A$4,Calibration!$D$2:$D$4,G54)</f>
        <v>573.84167246915297</v>
      </c>
    </row>
    <row r="55" spans="1:12" x14ac:dyDescent="0.25">
      <c r="A55">
        <v>265066</v>
      </c>
      <c r="B55">
        <v>13.96899986</v>
      </c>
      <c r="C55">
        <v>0.57889997999999998</v>
      </c>
      <c r="D55">
        <v>505.59100341999999</v>
      </c>
      <c r="E55">
        <v>1.5008000100000001</v>
      </c>
      <c r="F55">
        <v>9.9000003020963209E+37</v>
      </c>
      <c r="G55">
        <v>1.5212999599999999</v>
      </c>
      <c r="H55">
        <v>9.9000003020963209E+37</v>
      </c>
      <c r="J55" s="2">
        <f>TREND(Calibration!$A$2:$A$4,Calibration!$B$2:$B$4,C55)</f>
        <v>378.98721882428299</v>
      </c>
      <c r="K55" s="2">
        <f>TREND(Calibration!$A$2:$A$4,Calibration!$C$2:$C$4,E55)</f>
        <v>584.82274923222565</v>
      </c>
      <c r="L55" s="2">
        <f>TREND(Calibration!$A$2:$A$4,Calibration!$D$2:$D$4,G55)</f>
        <v>575.86780331641398</v>
      </c>
    </row>
    <row r="56" spans="1:12" x14ac:dyDescent="0.25">
      <c r="A56">
        <v>270066</v>
      </c>
      <c r="B56">
        <v>13.88799953</v>
      </c>
      <c r="C56">
        <v>0.57239996999999998</v>
      </c>
      <c r="D56">
        <v>1059.8830566399999</v>
      </c>
      <c r="E56">
        <v>1.4694999500000001</v>
      </c>
      <c r="F56">
        <v>1038.62402344</v>
      </c>
      <c r="G56">
        <v>1.5245000099999999</v>
      </c>
      <c r="H56">
        <v>9.9000003020963209E+37</v>
      </c>
      <c r="J56" s="2">
        <f>TREND(Calibration!$A$2:$A$4,Calibration!$B$2:$B$4,C56)</f>
        <v>374.97238359400666</v>
      </c>
      <c r="K56" s="2">
        <f>TREND(Calibration!$A$2:$A$4,Calibration!$C$2:$C$4,E56)</f>
        <v>572.19644030425275</v>
      </c>
      <c r="L56" s="2">
        <f>TREND(Calibration!$A$2:$A$4,Calibration!$D$2:$D$4,G56)</f>
        <v>577.19101688417925</v>
      </c>
    </row>
    <row r="57" spans="1:12" x14ac:dyDescent="0.25">
      <c r="A57">
        <v>275065</v>
      </c>
      <c r="B57">
        <v>13.98400021</v>
      </c>
      <c r="C57">
        <v>0.56760001000000004</v>
      </c>
      <c r="D57">
        <v>372.07901000999999</v>
      </c>
      <c r="E57">
        <v>1.4553999900000001</v>
      </c>
      <c r="F57">
        <v>981.41302489999998</v>
      </c>
      <c r="G57">
        <v>1.5262000600000001</v>
      </c>
      <c r="H57">
        <v>1363.3959960899999</v>
      </c>
      <c r="J57" s="2">
        <f>TREND(Calibration!$A$2:$A$4,Calibration!$B$2:$B$4,C57)</f>
        <v>372.00761146105344</v>
      </c>
      <c r="K57" s="2">
        <f>TREND(Calibration!$A$2:$A$4,Calibration!$C$2:$C$4,E57)</f>
        <v>566.50857737900401</v>
      </c>
      <c r="L57" s="2">
        <f>TREND(Calibration!$A$2:$A$4,Calibration!$D$2:$D$4,G57)</f>
        <v>577.89398378340877</v>
      </c>
    </row>
    <row r="58" spans="1:12" x14ac:dyDescent="0.25">
      <c r="A58">
        <v>280065</v>
      </c>
      <c r="B58">
        <v>14.190999980000001</v>
      </c>
      <c r="C58">
        <v>0.57080001000000002</v>
      </c>
      <c r="D58">
        <v>504.67098999000001</v>
      </c>
      <c r="E58">
        <v>1.44029999</v>
      </c>
      <c r="F58">
        <v>1236.4720459</v>
      </c>
      <c r="G58">
        <v>1.52670002</v>
      </c>
      <c r="H58">
        <v>9.9000003020963209E+37</v>
      </c>
      <c r="J58" s="2">
        <f>TREND(Calibration!$A$2:$A$4,Calibration!$B$2:$B$4,C58)</f>
        <v>373.98414268744915</v>
      </c>
      <c r="K58" s="2">
        <f>TREND(Calibration!$A$2:$A$4,Calibration!$C$2:$C$4,E58)</f>
        <v>560.41730263983766</v>
      </c>
      <c r="L58" s="2">
        <f>TREND(Calibration!$A$2:$A$4,Calibration!$D$2:$D$4,G58)</f>
        <v>578.10071613300954</v>
      </c>
    </row>
    <row r="59" spans="1:12" x14ac:dyDescent="0.25">
      <c r="A59">
        <v>285065</v>
      </c>
      <c r="B59">
        <v>14.3579998</v>
      </c>
      <c r="C59">
        <v>0.58219999</v>
      </c>
      <c r="D59">
        <v>823.17797852000001</v>
      </c>
      <c r="E59">
        <v>1.4576</v>
      </c>
      <c r="F59">
        <v>827.35498046999999</v>
      </c>
      <c r="G59">
        <v>1.52289999</v>
      </c>
      <c r="H59">
        <v>9.9000003020963209E+37</v>
      </c>
      <c r="J59" s="2">
        <f>TREND(Calibration!$A$2:$A$4,Calibration!$B$2:$B$4,C59)</f>
        <v>381.02552282816362</v>
      </c>
      <c r="K59" s="2">
        <f>TREND(Calibration!$A$2:$A$4,Calibration!$C$2:$C$4,E59)</f>
        <v>567.39605190475993</v>
      </c>
      <c r="L59" s="2">
        <f>TREND(Calibration!$A$2:$A$4,Calibration!$D$2:$D$4,G59)</f>
        <v>576.52941216778549</v>
      </c>
    </row>
    <row r="60" spans="1:12" x14ac:dyDescent="0.25">
      <c r="A60">
        <v>290066</v>
      </c>
      <c r="B60">
        <v>14.430999760000001</v>
      </c>
      <c r="C60">
        <v>0.58160000999999995</v>
      </c>
      <c r="D60">
        <v>912.86700439000003</v>
      </c>
      <c r="E60">
        <v>1.42999995</v>
      </c>
      <c r="F60">
        <v>993.11700439000003</v>
      </c>
      <c r="G60">
        <v>1.52509999</v>
      </c>
      <c r="H60">
        <v>9.9000003020963209E+37</v>
      </c>
      <c r="J60" s="2">
        <f>TREND(Calibration!$A$2:$A$4,Calibration!$B$2:$B$4,C60)</f>
        <v>380.65493557653457</v>
      </c>
      <c r="K60" s="2">
        <f>TREND(Calibration!$A$2:$A$4,Calibration!$C$2:$C$4,E60)</f>
        <v>556.26231101967858</v>
      </c>
      <c r="L60" s="2">
        <f>TREND(Calibration!$A$2:$A$4,Calibration!$D$2:$D$4,G60)</f>
        <v>577.43910728163792</v>
      </c>
    </row>
    <row r="61" spans="1:12" x14ac:dyDescent="0.25">
      <c r="A61">
        <v>295065</v>
      </c>
      <c r="B61">
        <v>14.385999679999999</v>
      </c>
      <c r="C61">
        <v>0.57349998000000002</v>
      </c>
      <c r="D61">
        <v>1051.4360351600001</v>
      </c>
      <c r="E61">
        <v>1.4354000099999999</v>
      </c>
      <c r="F61">
        <v>1125.3530273399999</v>
      </c>
      <c r="G61">
        <v>1.52719998</v>
      </c>
      <c r="H61">
        <v>9.9000003020963209E+37</v>
      </c>
      <c r="J61" s="2">
        <f>TREND(Calibration!$A$2:$A$4,Calibration!$B$2:$B$4,C61)</f>
        <v>375.65182237974028</v>
      </c>
      <c r="K61" s="2">
        <f>TREND(Calibration!$A$2:$A$4,Calibration!$C$2:$C$4,E61)</f>
        <v>558.4406718851078</v>
      </c>
      <c r="L61" s="2">
        <f>TREND(Calibration!$A$2:$A$4,Calibration!$D$2:$D$4,G61)</f>
        <v>578.3074484826102</v>
      </c>
    </row>
    <row r="62" spans="1:12" x14ac:dyDescent="0.25">
      <c r="A62">
        <v>300066</v>
      </c>
      <c r="B62">
        <v>14.33199978</v>
      </c>
      <c r="C62">
        <v>0.57190001000000001</v>
      </c>
      <c r="D62">
        <v>456.42999268</v>
      </c>
      <c r="E62">
        <v>1.4500000500000001</v>
      </c>
      <c r="F62">
        <v>9.9000003020963209E+37</v>
      </c>
      <c r="G62">
        <v>1.5255999600000001</v>
      </c>
      <c r="H62">
        <v>9.9000003020963209E+37</v>
      </c>
      <c r="J62" s="2">
        <f>TREND(Calibration!$A$2:$A$4,Calibration!$B$2:$B$4,C62)</f>
        <v>374.66357529652265</v>
      </c>
      <c r="K62" s="2">
        <f>TREND(Calibration!$A$2:$A$4,Calibration!$C$2:$C$4,E62)</f>
        <v>564.33026492105614</v>
      </c>
      <c r="L62" s="2">
        <f>TREND(Calibration!$A$2:$A$4,Calibration!$D$2:$D$4,G62)</f>
        <v>577.64584376621656</v>
      </c>
    </row>
    <row r="63" spans="1:12" x14ac:dyDescent="0.25">
      <c r="A63">
        <v>305066</v>
      </c>
      <c r="B63">
        <v>14.17500019</v>
      </c>
      <c r="C63">
        <v>0.57679999000000004</v>
      </c>
      <c r="D63">
        <v>1223.61206055</v>
      </c>
      <c r="E63">
        <v>1.40840006</v>
      </c>
      <c r="F63">
        <v>1020.4400024399999</v>
      </c>
      <c r="G63">
        <v>1.5255999600000001</v>
      </c>
      <c r="H63">
        <v>9.9000003020963209E+37</v>
      </c>
      <c r="J63" s="2">
        <f>TREND(Calibration!$A$2:$A$4,Calibration!$B$2:$B$4,C63)</f>
        <v>377.69012638362091</v>
      </c>
      <c r="K63" s="2">
        <f>TREND(Calibration!$A$2:$A$4,Calibration!$C$2:$C$4,E63)</f>
        <v>547.54900874644864</v>
      </c>
      <c r="L63" s="2">
        <f>TREND(Calibration!$A$2:$A$4,Calibration!$D$2:$D$4,G63)</f>
        <v>577.64584376621656</v>
      </c>
    </row>
    <row r="64" spans="1:12" x14ac:dyDescent="0.25">
      <c r="A64">
        <v>310066</v>
      </c>
      <c r="B64">
        <v>14.071000099999999</v>
      </c>
      <c r="C64">
        <v>0.56430000000000002</v>
      </c>
      <c r="D64">
        <v>120.74299621999999</v>
      </c>
      <c r="E64">
        <v>1.39059997</v>
      </c>
      <c r="F64">
        <v>883.46997069999998</v>
      </c>
      <c r="G64">
        <v>1.52180004</v>
      </c>
      <c r="H64">
        <v>9.9000003020963209E+37</v>
      </c>
      <c r="J64" s="2">
        <f>TREND(Calibration!$A$2:$A$4,Calibration!$B$2:$B$4,C64)</f>
        <v>369.96930745717282</v>
      </c>
      <c r="K64" s="2">
        <f>TREND(Calibration!$A$2:$A$4,Calibration!$C$2:$C$4,E64)</f>
        <v>540.36852937082699</v>
      </c>
      <c r="L64" s="2">
        <f>TREND(Calibration!$A$2:$A$4,Calibration!$D$2:$D$4,G64)</f>
        <v>576.0745852857483</v>
      </c>
    </row>
    <row r="65" spans="1:12" x14ac:dyDescent="0.25">
      <c r="A65">
        <v>315065</v>
      </c>
      <c r="B65">
        <v>14.08699989</v>
      </c>
      <c r="C65">
        <v>0.56699997000000002</v>
      </c>
      <c r="D65">
        <v>696.60699463000003</v>
      </c>
      <c r="E65">
        <v>1.42250001</v>
      </c>
      <c r="F65">
        <v>760.15100098000005</v>
      </c>
      <c r="G65">
        <v>1.5224000200000001</v>
      </c>
      <c r="H65">
        <v>9.9000003020963209E+37</v>
      </c>
      <c r="J65" s="2">
        <f>TREND(Calibration!$A$2:$A$4,Calibration!$B$2:$B$4,C65)</f>
        <v>371.63698714946389</v>
      </c>
      <c r="K65" s="2">
        <f>TREND(Calibration!$A$2:$A$4,Calibration!$C$2:$C$4,E65)</f>
        <v>553.2368676377406</v>
      </c>
      <c r="L65" s="2">
        <f>TREND(Calibration!$A$2:$A$4,Calibration!$D$2:$D$4,G65)</f>
        <v>576.32267568320708</v>
      </c>
    </row>
    <row r="66" spans="1:12" x14ac:dyDescent="0.25">
      <c r="A66">
        <v>320066</v>
      </c>
      <c r="B66">
        <v>14.10999966</v>
      </c>
      <c r="C66">
        <v>0.56489997999999997</v>
      </c>
      <c r="D66">
        <v>874.17401123000002</v>
      </c>
      <c r="E66">
        <v>1.4164999700000001</v>
      </c>
      <c r="F66">
        <v>394.56799316000001</v>
      </c>
      <c r="G66">
        <v>1.5245000099999999</v>
      </c>
      <c r="H66">
        <v>9.9000003020963209E+37</v>
      </c>
      <c r="J66" s="2">
        <f>TREND(Calibration!$A$2:$A$4,Calibration!$B$2:$B$4,C66)</f>
        <v>370.33989470880181</v>
      </c>
      <c r="K66" s="2">
        <f>TREND(Calibration!$A$2:$A$4,Calibration!$C$2:$C$4,E66)</f>
        <v>550.81647743337055</v>
      </c>
      <c r="L66" s="2">
        <f>TREND(Calibration!$A$2:$A$4,Calibration!$D$2:$D$4,G66)</f>
        <v>577.19101688417925</v>
      </c>
    </row>
    <row r="67" spans="1:12" x14ac:dyDescent="0.25">
      <c r="A67">
        <v>325065</v>
      </c>
      <c r="B67">
        <v>14.213999749999999</v>
      </c>
      <c r="C67">
        <v>0.56110000999999998</v>
      </c>
      <c r="D67">
        <v>755.58099364999998</v>
      </c>
      <c r="E67">
        <v>1.4354000099999999</v>
      </c>
      <c r="F67">
        <v>715.32598876999998</v>
      </c>
      <c r="G67">
        <v>1.5326000500000001</v>
      </c>
      <c r="H67">
        <v>9.9000003020963209E+37</v>
      </c>
      <c r="J67" s="2">
        <f>TREND(Calibration!$A$2:$A$4,Calibration!$B$2:$B$4,C67)</f>
        <v>367.99278240743712</v>
      </c>
      <c r="K67" s="2">
        <f>TREND(Calibration!$A$2:$A$4,Calibration!$C$2:$C$4,E67)</f>
        <v>558.4406718851078</v>
      </c>
      <c r="L67" s="2">
        <f>TREND(Calibration!$A$2:$A$4,Calibration!$D$2:$D$4,G67)</f>
        <v>580.54036543418351</v>
      </c>
    </row>
    <row r="68" spans="1:12" x14ac:dyDescent="0.25">
      <c r="A68">
        <v>330065</v>
      </c>
      <c r="B68">
        <v>14.30799961</v>
      </c>
      <c r="C68">
        <v>0.57349998000000002</v>
      </c>
      <c r="D68">
        <v>737.33300781000003</v>
      </c>
      <c r="E68">
        <v>1.4272999799999999</v>
      </c>
      <c r="F68">
        <v>811.50201416000004</v>
      </c>
      <c r="G68">
        <v>1.52670002</v>
      </c>
      <c r="H68">
        <v>1342.54296875</v>
      </c>
      <c r="J68" s="2">
        <f>TREND(Calibration!$A$2:$A$4,Calibration!$B$2:$B$4,C68)</f>
        <v>375.65182237974028</v>
      </c>
      <c r="K68" s="2">
        <f>TREND(Calibration!$A$2:$A$4,Calibration!$C$2:$C$4,E68)</f>
        <v>555.17315479070453</v>
      </c>
      <c r="L68" s="2">
        <f>TREND(Calibration!$A$2:$A$4,Calibration!$D$2:$D$4,G68)</f>
        <v>578.10071613300954</v>
      </c>
    </row>
    <row r="69" spans="1:12" x14ac:dyDescent="0.25">
      <c r="A69">
        <v>335066</v>
      </c>
      <c r="B69">
        <v>14.375</v>
      </c>
      <c r="C69">
        <v>0.56969999999999998</v>
      </c>
      <c r="D69">
        <v>967.28100586000005</v>
      </c>
      <c r="E69">
        <v>1.44780004</v>
      </c>
      <c r="F69">
        <v>810.16802978999999</v>
      </c>
      <c r="G69">
        <v>1.5283000499999999</v>
      </c>
      <c r="H69">
        <v>9.9000003020963209E+37</v>
      </c>
      <c r="J69" s="2">
        <f>TREND(Calibration!$A$2:$A$4,Calibration!$B$2:$B$4,C69)</f>
        <v>373.30470390171553</v>
      </c>
      <c r="K69" s="2">
        <f>TREND(Calibration!$A$2:$A$4,Calibration!$C$2:$C$4,E69)</f>
        <v>563.44279039530022</v>
      </c>
      <c r="L69" s="2">
        <f>TREND(Calibration!$A$2:$A$4,Calibration!$D$2:$D$4,G69)</f>
        <v>578.76232498438094</v>
      </c>
    </row>
    <row r="70" spans="1:12" x14ac:dyDescent="0.25">
      <c r="A70">
        <v>340065</v>
      </c>
      <c r="B70">
        <v>14.33199978</v>
      </c>
      <c r="C70">
        <v>0.57730000999999997</v>
      </c>
      <c r="D70">
        <v>1056.8170166</v>
      </c>
      <c r="E70">
        <v>1.4445999899999999</v>
      </c>
      <c r="F70">
        <v>1084.5899658200001</v>
      </c>
      <c r="G70">
        <v>1.52719998</v>
      </c>
      <c r="H70">
        <v>1183.5909423799999</v>
      </c>
      <c r="J70" s="2">
        <f>TREND(Calibration!$A$2:$A$4,Calibration!$B$2:$B$4,C70)</f>
        <v>377.99897174106536</v>
      </c>
      <c r="K70" s="2">
        <f>TREND(Calibration!$A$2:$A$4,Calibration!$C$2:$C$4,E70)</f>
        <v>562.1519040556268</v>
      </c>
      <c r="L70" s="2">
        <f>TREND(Calibration!$A$2:$A$4,Calibration!$D$2:$D$4,G70)</f>
        <v>578.3074484826102</v>
      </c>
    </row>
    <row r="71" spans="1:12" x14ac:dyDescent="0.25">
      <c r="A71">
        <v>345066</v>
      </c>
      <c r="B71">
        <v>14.23600006</v>
      </c>
      <c r="C71">
        <v>0.57679999000000004</v>
      </c>
      <c r="D71">
        <v>821.62799071999996</v>
      </c>
      <c r="E71">
        <v>1.4419000099999999</v>
      </c>
      <c r="F71">
        <v>9.9000003020963209E+37</v>
      </c>
      <c r="G71">
        <v>1.52719998</v>
      </c>
      <c r="H71">
        <v>9.9000003020963209E+37</v>
      </c>
      <c r="J71" s="2">
        <f>TREND(Calibration!$A$2:$A$4,Calibration!$B$2:$B$4,C71)</f>
        <v>377.69012638362091</v>
      </c>
      <c r="K71" s="2">
        <f>TREND(Calibration!$A$2:$A$4,Calibration!$C$2:$C$4,E71)</f>
        <v>561.06274379269598</v>
      </c>
      <c r="L71" s="2">
        <f>TREND(Calibration!$A$2:$A$4,Calibration!$D$2:$D$4,G71)</f>
        <v>578.3074484826102</v>
      </c>
    </row>
    <row r="72" spans="1:12" x14ac:dyDescent="0.25">
      <c r="A72">
        <v>350066</v>
      </c>
      <c r="B72">
        <v>14.1420002</v>
      </c>
      <c r="C72">
        <v>0.58319997999999995</v>
      </c>
      <c r="D72">
        <v>692.67498779000005</v>
      </c>
      <c r="E72">
        <v>1.43920004</v>
      </c>
      <c r="F72">
        <v>9.9000003020963209E+37</v>
      </c>
      <c r="G72">
        <v>1.5255999600000001</v>
      </c>
      <c r="H72">
        <v>9.9000003020963209E+37</v>
      </c>
      <c r="J72" s="2">
        <f>TREND(Calibration!$A$2:$A$4,Calibration!$B$2:$B$4,C72)</f>
        <v>381.6431826597522</v>
      </c>
      <c r="K72" s="2">
        <f>TREND(Calibration!$A$2:$A$4,Calibration!$C$2:$C$4,E72)</f>
        <v>559.97358756372205</v>
      </c>
      <c r="L72" s="2">
        <f>TREND(Calibration!$A$2:$A$4,Calibration!$D$2:$D$4,G72)</f>
        <v>577.64584376621656</v>
      </c>
    </row>
    <row r="73" spans="1:12" x14ac:dyDescent="0.25">
      <c r="A73">
        <v>355066</v>
      </c>
      <c r="B73">
        <v>14.12800026</v>
      </c>
      <c r="C73">
        <v>0.58490001999999996</v>
      </c>
      <c r="D73">
        <v>520.85998534999999</v>
      </c>
      <c r="E73">
        <v>1.4386999600000001</v>
      </c>
      <c r="F73">
        <v>9.9000003020963209E+37</v>
      </c>
      <c r="G73">
        <v>1.5397000300000001</v>
      </c>
      <c r="H73">
        <v>1236.4930419899999</v>
      </c>
      <c r="J73" s="2">
        <f>TREND(Calibration!$A$2:$A$4,Calibration!$B$2:$B$4,C73)</f>
        <v>382.69323958041525</v>
      </c>
      <c r="K73" s="2">
        <f>TREND(Calibration!$A$2:$A$4,Calibration!$C$2:$C$4,E73)</f>
        <v>559.77185745302268</v>
      </c>
      <c r="L73" s="2">
        <f>TREND(Calibration!$A$2:$A$4,Calibration!$D$2:$D$4,G73)</f>
        <v>583.47619139529706</v>
      </c>
    </row>
    <row r="74" spans="1:12" x14ac:dyDescent="0.25">
      <c r="A74">
        <v>360067</v>
      </c>
      <c r="B74">
        <v>14.144000050000001</v>
      </c>
      <c r="C74">
        <v>0.58649998999999997</v>
      </c>
      <c r="D74">
        <v>846.61798095999995</v>
      </c>
      <c r="E74">
        <v>1.3819999700000001</v>
      </c>
      <c r="F74">
        <v>9.9000003020963209E+37</v>
      </c>
      <c r="G74">
        <v>1.5418000199999999</v>
      </c>
      <c r="H74">
        <v>9.9000003020963209E+37</v>
      </c>
      <c r="J74" s="2">
        <f>TREND(Calibration!$A$2:$A$4,Calibration!$B$2:$B$4,C74)</f>
        <v>383.68148666363282</v>
      </c>
      <c r="K74" s="2">
        <f>TREND(Calibration!$A$2:$A$4,Calibration!$C$2:$C$4,E74)</f>
        <v>536.89932653924882</v>
      </c>
      <c r="L74" s="2">
        <f>TREND(Calibration!$A$2:$A$4,Calibration!$D$2:$D$4,G74)</f>
        <v>584.34453259626923</v>
      </c>
    </row>
    <row r="75" spans="1:12" x14ac:dyDescent="0.25">
      <c r="A75">
        <v>365066</v>
      </c>
      <c r="B75">
        <v>14.18900013</v>
      </c>
      <c r="C75">
        <v>0.58429998000000005</v>
      </c>
      <c r="D75">
        <v>701.13299560999997</v>
      </c>
      <c r="E75">
        <v>1.4160000100000001</v>
      </c>
      <c r="F75">
        <v>9.9000003020963209E+37</v>
      </c>
      <c r="G75">
        <v>1.5336999899999999</v>
      </c>
      <c r="H75">
        <v>9.9000003020963209E+37</v>
      </c>
      <c r="J75" s="2">
        <f>TREND(Calibration!$A$2:$A$4,Calibration!$B$2:$B$4,C75)</f>
        <v>382.32261526882576</v>
      </c>
      <c r="K75" s="2">
        <f>TREND(Calibration!$A$2:$A$4,Calibration!$C$2:$C$4,E75)</f>
        <v>550.61479573015254</v>
      </c>
      <c r="L75" s="2">
        <f>TREND(Calibration!$A$2:$A$4,Calibration!$D$2:$D$4,G75)</f>
        <v>580.99518818124284</v>
      </c>
    </row>
    <row r="76" spans="1:12" x14ac:dyDescent="0.25">
      <c r="A76">
        <v>370066</v>
      </c>
      <c r="B76">
        <v>14.352000240000001</v>
      </c>
      <c r="C76">
        <v>0.58319997999999995</v>
      </c>
      <c r="D76">
        <v>100.24700165</v>
      </c>
      <c r="E76">
        <v>1.38740003</v>
      </c>
      <c r="F76">
        <v>9.9000003020963209E+37</v>
      </c>
      <c r="G76">
        <v>1.53209996</v>
      </c>
      <c r="H76">
        <v>9.9000003020963209E+37</v>
      </c>
      <c r="J76" s="2">
        <f>TREND(Calibration!$A$2:$A$4,Calibration!$B$2:$B$4,C76)</f>
        <v>381.6431826597522</v>
      </c>
      <c r="K76" s="2">
        <f>TREND(Calibration!$A$2:$A$4,Calibration!$C$2:$C$4,E76)</f>
        <v>539.07768740467816</v>
      </c>
      <c r="L76" s="2">
        <f>TREND(Calibration!$A$2:$A$4,Calibration!$D$2:$D$4,G76)</f>
        <v>580.33357932987144</v>
      </c>
    </row>
    <row r="77" spans="1:12" x14ac:dyDescent="0.25">
      <c r="A77">
        <v>375067</v>
      </c>
      <c r="B77">
        <v>14.45600033</v>
      </c>
      <c r="C77">
        <v>0.58160000999999995</v>
      </c>
      <c r="D77">
        <v>553.08001708999996</v>
      </c>
      <c r="E77">
        <v>1.43920004</v>
      </c>
      <c r="F77">
        <v>9.9000003020963209E+37</v>
      </c>
      <c r="G77">
        <v>1.5305000499999999</v>
      </c>
      <c r="H77">
        <v>9.9000003020963209E+37</v>
      </c>
      <c r="J77" s="2">
        <f>TREND(Calibration!$A$2:$A$4,Calibration!$B$2:$B$4,C77)</f>
        <v>380.65493557653457</v>
      </c>
      <c r="K77" s="2">
        <f>TREND(Calibration!$A$2:$A$4,Calibration!$C$2:$C$4,E77)</f>
        <v>559.97358756372205</v>
      </c>
      <c r="L77" s="2">
        <f>TREND(Calibration!$A$2:$A$4,Calibration!$D$2:$D$4,G77)</f>
        <v>579.67202009823336</v>
      </c>
    </row>
    <row r="78" spans="1:12" x14ac:dyDescent="0.25">
      <c r="A78">
        <v>380066</v>
      </c>
      <c r="B78">
        <v>14.43599987</v>
      </c>
      <c r="C78">
        <v>0.57999997999999997</v>
      </c>
      <c r="D78">
        <v>754.09997558999999</v>
      </c>
      <c r="E78">
        <v>1.4056999699999999</v>
      </c>
      <c r="F78">
        <v>9.9000003020963209E+37</v>
      </c>
      <c r="G78">
        <v>1.5245000099999999</v>
      </c>
      <c r="H78">
        <v>9.9000003020963209E+37</v>
      </c>
      <c r="J78" s="2">
        <f>TREND(Calibration!$A$2:$A$4,Calibration!$B$2:$B$4,C78)</f>
        <v>379.66665143335649</v>
      </c>
      <c r="K78" s="2">
        <f>TREND(Calibration!$A$2:$A$4,Calibration!$C$2:$C$4,E78)</f>
        <v>546.45980410999334</v>
      </c>
      <c r="L78" s="2">
        <f>TREND(Calibration!$A$2:$A$4,Calibration!$D$2:$D$4,G78)</f>
        <v>577.19101688417925</v>
      </c>
    </row>
    <row r="79" spans="1:12" x14ac:dyDescent="0.25">
      <c r="A79">
        <v>385067</v>
      </c>
      <c r="B79">
        <v>14.37800026</v>
      </c>
      <c r="C79">
        <v>0.58109999000000001</v>
      </c>
      <c r="D79">
        <v>542.09301758000004</v>
      </c>
      <c r="E79">
        <v>1.3748999799999999</v>
      </c>
      <c r="F79">
        <v>9.9000003020963209E+37</v>
      </c>
      <c r="G79">
        <v>1.5110000400000001</v>
      </c>
      <c r="H79">
        <v>1268.5789794899999</v>
      </c>
      <c r="J79" s="2">
        <f>TREND(Calibration!$A$2:$A$4,Calibration!$B$2:$B$4,C79)</f>
        <v>380.34609021909012</v>
      </c>
      <c r="K79" s="2">
        <f>TREND(Calibration!$A$2:$A$4,Calibration!$C$2:$C$4,E79)</f>
        <v>534.03522125876316</v>
      </c>
      <c r="L79" s="2">
        <f>TREND(Calibration!$A$2:$A$4,Calibration!$D$2:$D$4,G79)</f>
        <v>571.60880927229096</v>
      </c>
    </row>
    <row r="80" spans="1:12" x14ac:dyDescent="0.25">
      <c r="A80">
        <v>390067</v>
      </c>
      <c r="B80">
        <v>14.31099987</v>
      </c>
      <c r="C80">
        <v>0.57779997999999999</v>
      </c>
      <c r="D80">
        <v>861.88598633000004</v>
      </c>
      <c r="E80">
        <v>1.41760004</v>
      </c>
      <c r="F80">
        <v>9.9000003020963209E+37</v>
      </c>
      <c r="G80">
        <v>1.5169999599999999</v>
      </c>
      <c r="H80">
        <v>1369.95605469</v>
      </c>
      <c r="J80" s="2">
        <f>TREND(Calibration!$A$2:$A$4,Calibration!$B$2:$B$4,C80)</f>
        <v>378.30778621520949</v>
      </c>
      <c r="K80" s="2">
        <f>TREND(Calibration!$A$2:$A$4,Calibration!$C$2:$C$4,E80)</f>
        <v>551.26024091696752</v>
      </c>
      <c r="L80" s="2">
        <f>TREND(Calibration!$A$2:$A$4,Calibration!$D$2:$D$4,G80)</f>
        <v>574.08976286661152</v>
      </c>
    </row>
    <row r="81" spans="1:12" x14ac:dyDescent="0.25">
      <c r="A81">
        <v>395067</v>
      </c>
      <c r="B81">
        <v>14.196000099999999</v>
      </c>
      <c r="C81">
        <v>0.58160000999999995</v>
      </c>
      <c r="D81">
        <v>743.65600586000005</v>
      </c>
      <c r="E81">
        <v>1.4111000300000001</v>
      </c>
      <c r="F81">
        <v>9.9000003020963209E+37</v>
      </c>
      <c r="G81">
        <v>1.5262000600000001</v>
      </c>
      <c r="H81">
        <v>1217.8919677700001</v>
      </c>
      <c r="J81" s="2">
        <f>TREND(Calibration!$A$2:$A$4,Calibration!$B$2:$B$4,C81)</f>
        <v>380.65493557653457</v>
      </c>
      <c r="K81" s="2">
        <f>TREND(Calibration!$A$2:$A$4,Calibration!$C$2:$C$4,E81)</f>
        <v>548.63816497542268</v>
      </c>
      <c r="L81" s="2">
        <f>TREND(Calibration!$A$2:$A$4,Calibration!$D$2:$D$4,G81)</f>
        <v>577.89398378340877</v>
      </c>
    </row>
    <row r="82" spans="1:12" x14ac:dyDescent="0.25">
      <c r="A82">
        <v>400067</v>
      </c>
      <c r="B82">
        <v>14.09399986</v>
      </c>
      <c r="C82">
        <v>0.58050000999999996</v>
      </c>
      <c r="D82">
        <v>834.68103026999995</v>
      </c>
      <c r="E82">
        <v>1.4052</v>
      </c>
      <c r="F82">
        <v>9.9000003020963209E+37</v>
      </c>
      <c r="G82">
        <v>1.5283000499999999</v>
      </c>
      <c r="H82">
        <v>9.9000003020963209E+37</v>
      </c>
      <c r="J82" s="2">
        <f>TREND(Calibration!$A$2:$A$4,Calibration!$B$2:$B$4,C82)</f>
        <v>379.97550296746107</v>
      </c>
      <c r="K82" s="2">
        <f>TREND(Calibration!$A$2:$A$4,Calibration!$C$2:$C$4,E82)</f>
        <v>546.25811837281844</v>
      </c>
      <c r="L82" s="2">
        <f>TREND(Calibration!$A$2:$A$4,Calibration!$D$2:$D$4,G82)</f>
        <v>578.76232498438094</v>
      </c>
    </row>
    <row r="83" spans="1:12" x14ac:dyDescent="0.25">
      <c r="A83">
        <v>405067</v>
      </c>
      <c r="B83">
        <v>14.06299973</v>
      </c>
      <c r="C83">
        <v>0.58380001999999998</v>
      </c>
      <c r="D83">
        <v>821.40100098000005</v>
      </c>
      <c r="E83">
        <v>1.4025000299999999</v>
      </c>
      <c r="F83">
        <v>9.9000003020963209E+37</v>
      </c>
      <c r="G83">
        <v>1.51429999</v>
      </c>
      <c r="H83">
        <v>1163.3769531200001</v>
      </c>
      <c r="J83" s="2">
        <f>TREND(Calibration!$A$2:$A$4,Calibration!$B$2:$B$4,C83)</f>
        <v>382.01380697134175</v>
      </c>
      <c r="K83" s="2">
        <f>TREND(Calibration!$A$2:$A$4,Calibration!$C$2:$C$4,E83)</f>
        <v>545.1689621438444</v>
      </c>
      <c r="L83" s="2">
        <f>TREND(Calibration!$A$2:$A$4,Calibration!$D$2:$D$4,G83)</f>
        <v>572.97333126818069</v>
      </c>
    </row>
    <row r="84" spans="1:12" x14ac:dyDescent="0.25">
      <c r="A84">
        <v>410067</v>
      </c>
      <c r="B84">
        <v>14.09300041</v>
      </c>
      <c r="C84">
        <v>0.58759998999999996</v>
      </c>
      <c r="D84">
        <v>857.33801270000004</v>
      </c>
      <c r="E84">
        <v>1.4111000300000001</v>
      </c>
      <c r="F84">
        <v>1371.9029541</v>
      </c>
      <c r="G84">
        <v>1.52079999</v>
      </c>
      <c r="H84">
        <v>1214.3449707</v>
      </c>
      <c r="J84" s="2">
        <f>TREND(Calibration!$A$2:$A$4,Calibration!$B$2:$B$4,C84)</f>
        <v>384.36091927270638</v>
      </c>
      <c r="K84" s="2">
        <f>TREND(Calibration!$A$2:$A$4,Calibration!$C$2:$C$4,E84)</f>
        <v>548.63816497542268</v>
      </c>
      <c r="L84" s="2">
        <f>TREND(Calibration!$A$2:$A$4,Calibration!$D$2:$D$4,G84)</f>
        <v>575.66106683183546</v>
      </c>
    </row>
    <row r="85" spans="1:12" x14ac:dyDescent="0.25">
      <c r="A85">
        <v>415067</v>
      </c>
      <c r="B85">
        <v>14.213000299999999</v>
      </c>
      <c r="C85">
        <v>0.58219999</v>
      </c>
      <c r="D85">
        <v>1214.0040283200001</v>
      </c>
      <c r="E85">
        <v>1.3890000600000001</v>
      </c>
      <c r="F85">
        <v>9.9000003020963209E+37</v>
      </c>
      <c r="G85">
        <v>1.52349997</v>
      </c>
      <c r="H85">
        <v>1254.6479492200001</v>
      </c>
      <c r="J85" s="2">
        <f>TREND(Calibration!$A$2:$A$4,Calibration!$B$2:$B$4,C85)</f>
        <v>381.02552282816362</v>
      </c>
      <c r="K85" s="2">
        <f>TREND(Calibration!$A$2:$A$4,Calibration!$C$2:$C$4,E85)</f>
        <v>539.72313259149325</v>
      </c>
      <c r="L85" s="2">
        <f>TREND(Calibration!$A$2:$A$4,Calibration!$D$2:$D$4,G85)</f>
        <v>576.77750256524428</v>
      </c>
    </row>
    <row r="86" spans="1:12" x14ac:dyDescent="0.25">
      <c r="A86">
        <v>420067</v>
      </c>
      <c r="B86">
        <v>14.3920002</v>
      </c>
      <c r="C86">
        <v>0.58160000999999995</v>
      </c>
      <c r="D86">
        <v>820.07702637</v>
      </c>
      <c r="E86">
        <v>1.37220001</v>
      </c>
      <c r="F86">
        <v>1173.3830566399999</v>
      </c>
      <c r="G86">
        <v>1.52349997</v>
      </c>
      <c r="H86">
        <v>1213.2530517600001</v>
      </c>
      <c r="J86" s="2">
        <f>TREND(Calibration!$A$2:$A$4,Calibration!$B$2:$B$4,C86)</f>
        <v>380.65493557653457</v>
      </c>
      <c r="K86" s="2">
        <f>TREND(Calibration!$A$2:$A$4,Calibration!$C$2:$C$4,E86)</f>
        <v>532.94606502978922</v>
      </c>
      <c r="L86" s="2">
        <f>TREND(Calibration!$A$2:$A$4,Calibration!$D$2:$D$4,G86)</f>
        <v>576.77750256524428</v>
      </c>
    </row>
    <row r="87" spans="1:12" x14ac:dyDescent="0.25">
      <c r="A87">
        <v>425067</v>
      </c>
      <c r="B87">
        <v>14.48799992</v>
      </c>
      <c r="C87">
        <v>0.57840002000000001</v>
      </c>
      <c r="D87">
        <v>899.02600098000005</v>
      </c>
      <c r="E87">
        <v>1.3835999999999999</v>
      </c>
      <c r="F87">
        <v>1103.85900879</v>
      </c>
      <c r="G87">
        <v>1.51909995</v>
      </c>
      <c r="H87">
        <v>1171.8260498</v>
      </c>
      <c r="J87" s="2">
        <f>TREND(Calibration!$A$2:$A$4,Calibration!$B$2:$B$4,C87)</f>
        <v>378.67841052679898</v>
      </c>
      <c r="K87" s="2">
        <f>TREND(Calibration!$A$2:$A$4,Calibration!$C$2:$C$4,E87)</f>
        <v>537.54477172606391</v>
      </c>
      <c r="L87" s="2">
        <f>TREND(Calibration!$A$2:$A$4,Calibration!$D$2:$D$4,G87)</f>
        <v>574.9581040675838</v>
      </c>
    </row>
    <row r="88" spans="1:12" x14ac:dyDescent="0.25">
      <c r="A88">
        <v>430067</v>
      </c>
      <c r="B88">
        <v>14.46800041</v>
      </c>
      <c r="C88">
        <v>0.57459998000000001</v>
      </c>
      <c r="D88">
        <v>961.68298340000001</v>
      </c>
      <c r="E88">
        <v>1.38469994</v>
      </c>
      <c r="F88">
        <v>1255.3680419899999</v>
      </c>
      <c r="G88">
        <v>1.52180004</v>
      </c>
      <c r="H88">
        <v>1188.88098145</v>
      </c>
      <c r="J88" s="2">
        <f>TREND(Calibration!$A$2:$A$4,Calibration!$B$2:$B$4,C88)</f>
        <v>376.33125498881378</v>
      </c>
      <c r="K88" s="2">
        <f>TREND(Calibration!$A$2:$A$4,Calibration!$C$2:$C$4,E88)</f>
        <v>537.98848276822275</v>
      </c>
      <c r="L88" s="2">
        <f>TREND(Calibration!$A$2:$A$4,Calibration!$D$2:$D$4,G88)</f>
        <v>576.0745852857483</v>
      </c>
    </row>
    <row r="89" spans="1:12" x14ac:dyDescent="0.25">
      <c r="A89">
        <v>435077</v>
      </c>
      <c r="B89">
        <v>14.36900043</v>
      </c>
      <c r="C89">
        <v>0.57139998999999997</v>
      </c>
      <c r="D89">
        <v>9.9000003020963209E+37</v>
      </c>
      <c r="E89">
        <v>1.4035999800000001</v>
      </c>
      <c r="F89">
        <v>584.06799316000001</v>
      </c>
      <c r="G89">
        <v>1.52079999</v>
      </c>
      <c r="H89">
        <v>9.9000003020963209E+37</v>
      </c>
      <c r="J89" s="2">
        <f>TREND(Calibration!$A$2:$A$4,Calibration!$B$2:$B$4,C89)</f>
        <v>374.35472993907814</v>
      </c>
      <c r="K89" s="2">
        <f>TREND(Calibration!$A$2:$A$4,Calibration!$C$2:$C$4,E89)</f>
        <v>545.61267721996012</v>
      </c>
      <c r="L89" s="2">
        <f>TREND(Calibration!$A$2:$A$4,Calibration!$D$2:$D$4,G89)</f>
        <v>575.66106683183546</v>
      </c>
    </row>
    <row r="90" spans="1:12" x14ac:dyDescent="0.25">
      <c r="A90">
        <v>440068</v>
      </c>
      <c r="B90">
        <v>14.319000239999999</v>
      </c>
      <c r="C90">
        <v>0.56760001000000004</v>
      </c>
      <c r="D90">
        <v>698.33300781000003</v>
      </c>
      <c r="E90">
        <v>1.41439998</v>
      </c>
      <c r="F90">
        <v>674.68701171999999</v>
      </c>
      <c r="G90">
        <v>1.5175000400000001</v>
      </c>
      <c r="H90">
        <v>9.9000003020963209E+37</v>
      </c>
      <c r="J90" s="2">
        <f>TREND(Calibration!$A$2:$A$4,Calibration!$B$2:$B$4,C90)</f>
        <v>372.00761146105344</v>
      </c>
      <c r="K90" s="2">
        <f>TREND(Calibration!$A$2:$A$4,Calibration!$C$2:$C$4,E90)</f>
        <v>549.96935054333733</v>
      </c>
      <c r="L90" s="2">
        <f>TREND(Calibration!$A$2:$A$4,Calibration!$D$2:$D$4,G90)</f>
        <v>574.29654483594584</v>
      </c>
    </row>
    <row r="91" spans="1:12" x14ac:dyDescent="0.25">
      <c r="A91">
        <v>445068</v>
      </c>
      <c r="B91">
        <v>14.28800011</v>
      </c>
      <c r="C91">
        <v>0.58319997999999995</v>
      </c>
      <c r="D91">
        <v>331.19400023999998</v>
      </c>
      <c r="E91">
        <v>1.39279997</v>
      </c>
      <c r="F91">
        <v>1108.6469726600001</v>
      </c>
      <c r="G91">
        <v>1.5277999600000001</v>
      </c>
      <c r="H91">
        <v>1067.12402344</v>
      </c>
      <c r="J91" s="2">
        <f>TREND(Calibration!$A$2:$A$4,Calibration!$B$2:$B$4,C91)</f>
        <v>381.6431826597522</v>
      </c>
      <c r="K91" s="2">
        <f>TREND(Calibration!$A$2:$A$4,Calibration!$C$2:$C$4,E91)</f>
        <v>541.25599986262603</v>
      </c>
      <c r="L91" s="2">
        <f>TREND(Calibration!$A$2:$A$4,Calibration!$D$2:$D$4,G91)</f>
        <v>578.55553888006898</v>
      </c>
    </row>
    <row r="92" spans="1:12" x14ac:dyDescent="0.25">
      <c r="A92">
        <v>450067</v>
      </c>
      <c r="B92">
        <v>14.20600033</v>
      </c>
      <c r="C92">
        <v>0.58050000999999996</v>
      </c>
      <c r="D92">
        <v>943.67102050999995</v>
      </c>
      <c r="E92">
        <v>1.38680005</v>
      </c>
      <c r="F92">
        <v>927.80902100000003</v>
      </c>
      <c r="G92">
        <v>1.5305000499999999</v>
      </c>
      <c r="H92">
        <v>9.9000003020963209E+37</v>
      </c>
      <c r="J92" s="2">
        <f>TREND(Calibration!$A$2:$A$4,Calibration!$B$2:$B$4,C92)</f>
        <v>379.97550296746107</v>
      </c>
      <c r="K92" s="2">
        <f>TREND(Calibration!$A$2:$A$4,Calibration!$C$2:$C$4,E92)</f>
        <v>538.83565806573733</v>
      </c>
      <c r="L92" s="2">
        <f>TREND(Calibration!$A$2:$A$4,Calibration!$D$2:$D$4,G92)</f>
        <v>579.67202009823336</v>
      </c>
    </row>
    <row r="93" spans="1:12" x14ac:dyDescent="0.25">
      <c r="A93">
        <v>455067</v>
      </c>
      <c r="B93">
        <v>14.227999690000001</v>
      </c>
      <c r="C93">
        <v>0.56540000000000001</v>
      </c>
      <c r="D93">
        <v>1162.56604004</v>
      </c>
      <c r="E93">
        <v>1.3727999900000001</v>
      </c>
      <c r="F93">
        <v>751.06097411999997</v>
      </c>
      <c r="G93">
        <v>1.5332000299999999</v>
      </c>
      <c r="H93">
        <v>9.9000003020963209E+37</v>
      </c>
      <c r="J93" s="2">
        <f>TREND(Calibration!$A$2:$A$4,Calibration!$B$2:$B$4,C93)</f>
        <v>370.64874006624632</v>
      </c>
      <c r="K93" s="2">
        <f>TREND(Calibration!$A$2:$A$4,Calibration!$C$2:$C$4,E93)</f>
        <v>533.18809436872994</v>
      </c>
      <c r="L93" s="2">
        <f>TREND(Calibration!$A$2:$A$4,Calibration!$D$2:$D$4,G93)</f>
        <v>580.78845583164207</v>
      </c>
    </row>
    <row r="94" spans="1:12" x14ac:dyDescent="0.25">
      <c r="A94">
        <v>460068</v>
      </c>
      <c r="B94">
        <v>14.37199974</v>
      </c>
      <c r="C94">
        <v>0.57779997999999999</v>
      </c>
      <c r="D94">
        <v>388.57598876999998</v>
      </c>
      <c r="E94">
        <v>1.3840999599999999</v>
      </c>
      <c r="F94">
        <v>1188.55505371</v>
      </c>
      <c r="G94">
        <v>1.5332000299999999</v>
      </c>
      <c r="H94">
        <v>1254.3339843700001</v>
      </c>
      <c r="J94" s="2">
        <f>TREND(Calibration!$A$2:$A$4,Calibration!$B$2:$B$4,C94)</f>
        <v>378.30778621520949</v>
      </c>
      <c r="K94" s="2">
        <f>TREND(Calibration!$A$2:$A$4,Calibration!$C$2:$C$4,E94)</f>
        <v>537.74645342928204</v>
      </c>
      <c r="L94" s="2">
        <f>TREND(Calibration!$A$2:$A$4,Calibration!$D$2:$D$4,G94)</f>
        <v>580.78845583164207</v>
      </c>
    </row>
    <row r="95" spans="1:12" x14ac:dyDescent="0.25">
      <c r="A95">
        <v>465067</v>
      </c>
      <c r="B95">
        <v>14.416000370000001</v>
      </c>
      <c r="C95">
        <v>0.58539998999999998</v>
      </c>
      <c r="D95">
        <v>1010.9639892599999</v>
      </c>
      <c r="E95">
        <v>1.38139999</v>
      </c>
      <c r="F95">
        <v>852.20397949000005</v>
      </c>
      <c r="G95">
        <v>1.53100002</v>
      </c>
      <c r="H95">
        <v>9.9000003020963209E+37</v>
      </c>
      <c r="J95" s="2">
        <f>TREND(Calibration!$A$2:$A$4,Calibration!$B$2:$B$4,C95)</f>
        <v>383.00205405455932</v>
      </c>
      <c r="K95" s="2">
        <f>TREND(Calibration!$A$2:$A$4,Calibration!$C$2:$C$4,E95)</f>
        <v>536.65729720030811</v>
      </c>
      <c r="L95" s="2">
        <f>TREND(Calibration!$A$2:$A$4,Calibration!$D$2:$D$4,G95)</f>
        <v>579.87875658281189</v>
      </c>
    </row>
    <row r="96" spans="1:12" x14ac:dyDescent="0.25">
      <c r="A96">
        <v>470068</v>
      </c>
      <c r="B96">
        <v>14.45699978</v>
      </c>
      <c r="C96">
        <v>0.57239996999999998</v>
      </c>
      <c r="D96">
        <v>753.03002930000002</v>
      </c>
      <c r="E96">
        <v>1.35769999</v>
      </c>
      <c r="F96">
        <v>1253.8959960899999</v>
      </c>
      <c r="G96">
        <v>1.53100002</v>
      </c>
      <c r="H96">
        <v>9.9000003020963209E+37</v>
      </c>
      <c r="J96" s="2">
        <f>TREND(Calibration!$A$2:$A$4,Calibration!$B$2:$B$4,C96)</f>
        <v>374.97238359400666</v>
      </c>
      <c r="K96" s="2">
        <f>TREND(Calibration!$A$2:$A$4,Calibration!$C$2:$C$4,E96)</f>
        <v>527.09681962956358</v>
      </c>
      <c r="L96" s="2">
        <f>TREND(Calibration!$A$2:$A$4,Calibration!$D$2:$D$4,G96)</f>
        <v>579.87875658281189</v>
      </c>
    </row>
    <row r="97" spans="1:12" x14ac:dyDescent="0.25">
      <c r="A97">
        <v>475068</v>
      </c>
      <c r="B97">
        <v>14.4090004</v>
      </c>
      <c r="C97">
        <v>0.58490001999999996</v>
      </c>
      <c r="D97">
        <v>724.99401854999996</v>
      </c>
      <c r="E97">
        <v>1.35769999</v>
      </c>
      <c r="F97">
        <v>799.12200928000004</v>
      </c>
      <c r="G97">
        <v>1.5277999600000001</v>
      </c>
      <c r="H97">
        <v>9.9000003020963209E+37</v>
      </c>
      <c r="J97" s="2">
        <f>TREND(Calibration!$A$2:$A$4,Calibration!$B$2:$B$4,C97)</f>
        <v>382.69323958041525</v>
      </c>
      <c r="K97" s="2">
        <f>TREND(Calibration!$A$2:$A$4,Calibration!$C$2:$C$4,E97)</f>
        <v>527.09681962956358</v>
      </c>
      <c r="L97" s="2">
        <f>TREND(Calibration!$A$2:$A$4,Calibration!$D$2:$D$4,G97)</f>
        <v>578.55553888006898</v>
      </c>
    </row>
    <row r="98" spans="1:12" x14ac:dyDescent="0.25">
      <c r="A98">
        <v>480067</v>
      </c>
      <c r="B98">
        <v>14.324000359999999</v>
      </c>
      <c r="C98">
        <v>0.57889997999999998</v>
      </c>
      <c r="D98">
        <v>1129.5760498</v>
      </c>
      <c r="E98">
        <v>1.3403999799999999</v>
      </c>
      <c r="F98">
        <v>836.69396973000005</v>
      </c>
      <c r="G98">
        <v>1.5283000499999999</v>
      </c>
      <c r="H98">
        <v>9.9000003020963209E+37</v>
      </c>
      <c r="J98" s="2">
        <f>TREND(Calibration!$A$2:$A$4,Calibration!$B$2:$B$4,C98)</f>
        <v>378.98721882428299</v>
      </c>
      <c r="K98" s="2">
        <f>TREND(Calibration!$A$2:$A$4,Calibration!$C$2:$C$4,E98)</f>
        <v>520.11807036464143</v>
      </c>
      <c r="L98" s="2">
        <f>TREND(Calibration!$A$2:$A$4,Calibration!$D$2:$D$4,G98)</f>
        <v>578.76232498438094</v>
      </c>
    </row>
    <row r="99" spans="1:12" x14ac:dyDescent="0.25">
      <c r="A99">
        <v>485067</v>
      </c>
      <c r="B99">
        <v>14.22999954</v>
      </c>
      <c r="C99">
        <v>0.57459998000000001</v>
      </c>
      <c r="D99">
        <v>725.26397704999999</v>
      </c>
      <c r="E99">
        <v>1.3619999899999999</v>
      </c>
      <c r="F99">
        <v>1019.07702637</v>
      </c>
      <c r="G99">
        <v>1.5316000000000001</v>
      </c>
      <c r="H99">
        <v>9.9000003020963209E+37</v>
      </c>
      <c r="J99" s="2">
        <f>TREND(Calibration!$A$2:$A$4,Calibration!$B$2:$B$4,C99)</f>
        <v>376.33125498881378</v>
      </c>
      <c r="K99" s="2">
        <f>TREND(Calibration!$A$2:$A$4,Calibration!$C$2:$C$4,E99)</f>
        <v>528.83142104535261</v>
      </c>
      <c r="L99" s="2">
        <f>TREND(Calibration!$A$2:$A$4,Calibration!$D$2:$D$4,G99)</f>
        <v>580.12684698027067</v>
      </c>
    </row>
    <row r="100" spans="1:12" x14ac:dyDescent="0.25">
      <c r="A100">
        <v>490067</v>
      </c>
      <c r="B100">
        <v>14.14000034</v>
      </c>
      <c r="C100">
        <v>0.57410002000000004</v>
      </c>
      <c r="D100">
        <v>526.32598876999998</v>
      </c>
      <c r="E100">
        <v>1.36469996</v>
      </c>
      <c r="F100">
        <v>999.59997558999999</v>
      </c>
      <c r="G100">
        <v>1.5369999400000001</v>
      </c>
      <c r="H100">
        <v>9.9000003020963209E+37</v>
      </c>
      <c r="J100" s="2">
        <f>TREND(Calibration!$A$2:$A$4,Calibration!$B$2:$B$4,C100)</f>
        <v>376.02244669132978</v>
      </c>
      <c r="K100" s="2">
        <f>TREND(Calibration!$A$2:$A$4,Calibration!$C$2:$C$4,E100)</f>
        <v>529.92057727432666</v>
      </c>
      <c r="L100" s="2">
        <f>TREND(Calibration!$A$2:$A$4,Calibration!$D$2:$D$4,G100)</f>
        <v>582.35971017713257</v>
      </c>
    </row>
    <row r="101" spans="1:12" x14ac:dyDescent="0.25">
      <c r="A101">
        <v>495067</v>
      </c>
      <c r="B101">
        <v>14.152999879999999</v>
      </c>
      <c r="C101">
        <v>0.56489997999999997</v>
      </c>
      <c r="D101">
        <v>451.37799072000001</v>
      </c>
      <c r="E101">
        <v>1.34689999</v>
      </c>
      <c r="F101">
        <v>905.09301758000004</v>
      </c>
      <c r="G101">
        <v>1.5293999899999999</v>
      </c>
      <c r="H101">
        <v>9.9000003020963209E+37</v>
      </c>
      <c r="J101" s="2">
        <f>TREND(Calibration!$A$2:$A$4,Calibration!$B$2:$B$4,C101)</f>
        <v>370.33989470880181</v>
      </c>
      <c r="K101" s="2">
        <f>TREND(Calibration!$A$2:$A$4,Calibration!$C$2:$C$4,E101)</f>
        <v>522.74014630618638</v>
      </c>
      <c r="L101" s="2">
        <f>TREND(Calibration!$A$2:$A$4,Calibration!$D$2:$D$4,G101)</f>
        <v>579.21714773144038</v>
      </c>
    </row>
    <row r="102" spans="1:12" x14ac:dyDescent="0.25">
      <c r="A102">
        <v>500067</v>
      </c>
      <c r="B102">
        <v>14.333000180000001</v>
      </c>
      <c r="C102">
        <v>0.57509999999999994</v>
      </c>
      <c r="D102">
        <v>289.12701415999999</v>
      </c>
      <c r="E102">
        <v>1.33710003</v>
      </c>
      <c r="F102">
        <v>9.9000003020963209E+37</v>
      </c>
      <c r="G102">
        <v>1.5298999499999999</v>
      </c>
      <c r="H102">
        <v>9.9000003020963209E+37</v>
      </c>
      <c r="J102" s="2">
        <f>TREND(Calibration!$A$2:$A$4,Calibration!$B$2:$B$4,C102)</f>
        <v>376.64010034625824</v>
      </c>
      <c r="K102" s="2">
        <f>TREND(Calibration!$A$2:$A$4,Calibration!$C$2:$C$4,E102)</f>
        <v>518.78688479672667</v>
      </c>
      <c r="L102" s="2">
        <f>TREND(Calibration!$A$2:$A$4,Calibration!$D$2:$D$4,G102)</f>
        <v>579.42388008104115</v>
      </c>
    </row>
    <row r="103" spans="1:12" x14ac:dyDescent="0.25">
      <c r="A103">
        <v>505065</v>
      </c>
      <c r="B103">
        <v>14.428999900000001</v>
      </c>
      <c r="C103">
        <v>0.55620002999999996</v>
      </c>
      <c r="D103">
        <v>1309.01403809</v>
      </c>
      <c r="E103">
        <v>1.3954999400000001</v>
      </c>
      <c r="F103">
        <v>853.98999022999999</v>
      </c>
      <c r="G103">
        <v>1.53639996</v>
      </c>
      <c r="H103">
        <v>9.9000003020963209E+37</v>
      </c>
      <c r="J103" s="2">
        <f>TREND(Calibration!$A$2:$A$4,Calibration!$B$2:$B$4,C103)</f>
        <v>364.96623132033886</v>
      </c>
      <c r="K103" s="2">
        <f>TREND(Calibration!$A$2:$A$4,Calibration!$C$2:$C$4,E103)</f>
        <v>542.34515609160007</v>
      </c>
      <c r="L103" s="2">
        <f>TREND(Calibration!$A$2:$A$4,Calibration!$D$2:$D$4,G103)</f>
        <v>582.1116197796739</v>
      </c>
    </row>
    <row r="104" spans="1:12" x14ac:dyDescent="0.25">
      <c r="A104">
        <v>510065</v>
      </c>
      <c r="B104">
        <v>14.539999959999999</v>
      </c>
      <c r="C104">
        <v>0.56059998</v>
      </c>
      <c r="D104">
        <v>598.97998046999999</v>
      </c>
      <c r="E104">
        <v>1.3458000400000001</v>
      </c>
      <c r="F104">
        <v>686.21398925999995</v>
      </c>
      <c r="G104">
        <v>1.5332000299999999</v>
      </c>
      <c r="H104">
        <v>9.9000003020963209E+37</v>
      </c>
      <c r="J104" s="2">
        <f>TREND(Calibration!$A$2:$A$4,Calibration!$B$2:$B$4,C104)</f>
        <v>367.6839308733326</v>
      </c>
      <c r="K104" s="2">
        <f>TREND(Calibration!$A$2:$A$4,Calibration!$C$2:$C$4,E104)</f>
        <v>522.29643123007077</v>
      </c>
      <c r="L104" s="2">
        <f>TREND(Calibration!$A$2:$A$4,Calibration!$D$2:$D$4,G104)</f>
        <v>580.78845583164207</v>
      </c>
    </row>
    <row r="105" spans="1:12" x14ac:dyDescent="0.25">
      <c r="A105">
        <v>515065</v>
      </c>
      <c r="B105">
        <v>14.60999966</v>
      </c>
      <c r="C105">
        <v>0.55620002999999996</v>
      </c>
      <c r="D105">
        <v>635.39501953000001</v>
      </c>
      <c r="E105">
        <v>1.33819997</v>
      </c>
      <c r="F105">
        <v>487.58401488999999</v>
      </c>
      <c r="G105">
        <v>1.5277999600000001</v>
      </c>
      <c r="H105">
        <v>9.9000003020963209E+37</v>
      </c>
      <c r="J105" s="2">
        <f>TREND(Calibration!$A$2:$A$4,Calibration!$B$2:$B$4,C105)</f>
        <v>364.96623132033886</v>
      </c>
      <c r="K105" s="2">
        <f>TREND(Calibration!$A$2:$A$4,Calibration!$C$2:$C$4,E105)</f>
        <v>519.23059583888562</v>
      </c>
      <c r="L105" s="2">
        <f>TREND(Calibration!$A$2:$A$4,Calibration!$D$2:$D$4,G105)</f>
        <v>578.55553888006898</v>
      </c>
    </row>
    <row r="106" spans="1:12" x14ac:dyDescent="0.25">
      <c r="A106">
        <v>520065</v>
      </c>
      <c r="B106">
        <v>14.550999640000001</v>
      </c>
      <c r="C106">
        <v>0.55889999999999995</v>
      </c>
      <c r="D106">
        <v>-165.18899536000001</v>
      </c>
      <c r="E106">
        <v>1.3566000499999999</v>
      </c>
      <c r="F106">
        <v>380.50500488</v>
      </c>
      <c r="G106">
        <v>1.5298999499999999</v>
      </c>
      <c r="H106">
        <v>9.9000003020963209E+37</v>
      </c>
      <c r="J106" s="2">
        <f>TREND(Calibration!$A$2:$A$4,Calibration!$B$2:$B$4,C106)</f>
        <v>366.63391101262999</v>
      </c>
      <c r="K106" s="2">
        <f>TREND(Calibration!$A$2:$A$4,Calibration!$C$2:$C$4,E106)</f>
        <v>526.65310858740474</v>
      </c>
      <c r="L106" s="2">
        <f>TREND(Calibration!$A$2:$A$4,Calibration!$D$2:$D$4,G106)</f>
        <v>579.42388008104115</v>
      </c>
    </row>
    <row r="107" spans="1:12" x14ac:dyDescent="0.25">
      <c r="A107">
        <v>525065</v>
      </c>
      <c r="B107">
        <v>14.40799999</v>
      </c>
      <c r="C107">
        <v>0.56330000999999996</v>
      </c>
      <c r="D107">
        <v>991.58502196999996</v>
      </c>
      <c r="E107">
        <v>1.3624999499999999</v>
      </c>
      <c r="F107">
        <v>306.85998534999999</v>
      </c>
      <c r="G107">
        <v>1.5283000499999999</v>
      </c>
      <c r="H107">
        <v>9.9000003020963209E+37</v>
      </c>
      <c r="J107" s="2">
        <f>TREND(Calibration!$A$2:$A$4,Calibration!$B$2:$B$4,C107)</f>
        <v>369.35164762558418</v>
      </c>
      <c r="K107" s="2">
        <f>TREND(Calibration!$A$2:$A$4,Calibration!$C$2:$C$4,E107)</f>
        <v>529.03310274857074</v>
      </c>
      <c r="L107" s="2">
        <f>TREND(Calibration!$A$2:$A$4,Calibration!$D$2:$D$4,G107)</f>
        <v>578.76232498438094</v>
      </c>
    </row>
    <row r="108" spans="1:12" x14ac:dyDescent="0.25">
      <c r="A108">
        <v>530065</v>
      </c>
      <c r="B108">
        <v>14.25199986</v>
      </c>
      <c r="C108">
        <v>0.57300001</v>
      </c>
      <c r="D108">
        <v>932.04302978999999</v>
      </c>
      <c r="E108">
        <v>1.36469996</v>
      </c>
      <c r="F108">
        <v>188.53199767999999</v>
      </c>
      <c r="G108">
        <v>1.5298999499999999</v>
      </c>
      <c r="H108">
        <v>9.9000003020963209E+37</v>
      </c>
      <c r="J108" s="2">
        <f>TREND(Calibration!$A$2:$A$4,Calibration!$B$2:$B$4,C108)</f>
        <v>375.34300790559615</v>
      </c>
      <c r="K108" s="2">
        <f>TREND(Calibration!$A$2:$A$4,Calibration!$C$2:$C$4,E108)</f>
        <v>529.92057727432666</v>
      </c>
      <c r="L108" s="2">
        <f>TREND(Calibration!$A$2:$A$4,Calibration!$D$2:$D$4,G108)</f>
        <v>579.42388008104115</v>
      </c>
    </row>
    <row r="109" spans="1:12" x14ac:dyDescent="0.25">
      <c r="A109">
        <v>535065</v>
      </c>
      <c r="B109">
        <v>14.13399982</v>
      </c>
      <c r="C109">
        <v>0.57029998000000004</v>
      </c>
      <c r="D109">
        <v>901.41802978999999</v>
      </c>
      <c r="E109">
        <v>1.4056999699999999</v>
      </c>
      <c r="F109">
        <v>485.10800171</v>
      </c>
      <c r="G109">
        <v>1.5336999899999999</v>
      </c>
      <c r="H109">
        <v>9.9000003020963209E+37</v>
      </c>
      <c r="J109" s="2">
        <f>TREND(Calibration!$A$2:$A$4,Calibration!$B$2:$B$4,C109)</f>
        <v>373.67529115334457</v>
      </c>
      <c r="K109" s="2">
        <f>TREND(Calibration!$A$2:$A$4,Calibration!$C$2:$C$4,E109)</f>
        <v>546.45980410999334</v>
      </c>
      <c r="L109" s="2">
        <f>TREND(Calibration!$A$2:$A$4,Calibration!$D$2:$D$4,G109)</f>
        <v>580.99518818124284</v>
      </c>
    </row>
    <row r="110" spans="1:12" x14ac:dyDescent="0.25">
      <c r="A110">
        <v>540075</v>
      </c>
      <c r="B110">
        <v>14.071000099999999</v>
      </c>
      <c r="C110">
        <v>0.57459998000000001</v>
      </c>
      <c r="D110">
        <v>775.27001953000001</v>
      </c>
      <c r="E110">
        <v>1.40090001</v>
      </c>
      <c r="F110">
        <v>970.78002930000002</v>
      </c>
      <c r="G110">
        <v>1.5326000500000001</v>
      </c>
      <c r="H110">
        <v>9.9000003020963209E+37</v>
      </c>
      <c r="J110" s="2">
        <f>TREND(Calibration!$A$2:$A$4,Calibration!$B$2:$B$4,C110)</f>
        <v>376.33125498881378</v>
      </c>
      <c r="K110" s="2">
        <f>TREND(Calibration!$A$2:$A$4,Calibration!$C$2:$C$4,E110)</f>
        <v>544.52352099098607</v>
      </c>
      <c r="L110" s="2">
        <f>TREND(Calibration!$A$2:$A$4,Calibration!$D$2:$D$4,G110)</f>
        <v>580.54036543418351</v>
      </c>
    </row>
    <row r="111" spans="1:12" x14ac:dyDescent="0.25">
      <c r="A111">
        <v>545066</v>
      </c>
      <c r="B111">
        <v>14.100000380000001</v>
      </c>
      <c r="C111">
        <v>0.56870001999999997</v>
      </c>
      <c r="D111">
        <v>9.9000003020963209E+37</v>
      </c>
      <c r="E111">
        <v>1.4013999699999999</v>
      </c>
      <c r="F111">
        <v>358.64001465000001</v>
      </c>
      <c r="G111">
        <v>1.5255999600000001</v>
      </c>
      <c r="H111">
        <v>9.9000003020963209E+37</v>
      </c>
      <c r="J111" s="2">
        <f>TREND(Calibration!$A$2:$A$4,Calibration!$B$2:$B$4,C111)</f>
        <v>372.68705024678701</v>
      </c>
      <c r="K111" s="2">
        <f>TREND(Calibration!$A$2:$A$4,Calibration!$C$2:$C$4,E111)</f>
        <v>544.7252026942042</v>
      </c>
      <c r="L111" s="2">
        <f>TREND(Calibration!$A$2:$A$4,Calibration!$D$2:$D$4,G111)</f>
        <v>577.64584376621656</v>
      </c>
    </row>
    <row r="112" spans="1:12" x14ac:dyDescent="0.25">
      <c r="A112">
        <v>550065</v>
      </c>
      <c r="B112">
        <v>14.272999759999999</v>
      </c>
      <c r="C112">
        <v>0.57410002000000004</v>
      </c>
      <c r="D112">
        <v>758.25598145000004</v>
      </c>
      <c r="E112">
        <v>1.37600005</v>
      </c>
      <c r="F112">
        <v>730.28802489999998</v>
      </c>
      <c r="G112">
        <v>1.52079999</v>
      </c>
      <c r="H112">
        <v>9.9000003020963209E+37</v>
      </c>
      <c r="J112" s="2">
        <f>TREND(Calibration!$A$2:$A$4,Calibration!$B$2:$B$4,C112)</f>
        <v>376.02244669132978</v>
      </c>
      <c r="K112" s="2">
        <f>TREND(Calibration!$A$2:$A$4,Calibration!$C$2:$C$4,E112)</f>
        <v>534.47898474236013</v>
      </c>
      <c r="L112" s="2">
        <f>TREND(Calibration!$A$2:$A$4,Calibration!$D$2:$D$4,G112)</f>
        <v>575.66106683183546</v>
      </c>
    </row>
    <row r="113" spans="1:12" x14ac:dyDescent="0.25">
      <c r="A113">
        <v>555065</v>
      </c>
      <c r="B113">
        <v>14.373999599999999</v>
      </c>
      <c r="C113">
        <v>0.56870001999999997</v>
      </c>
      <c r="D113">
        <v>9.9000003020963209E+37</v>
      </c>
      <c r="E113">
        <v>1.3835999999999999</v>
      </c>
      <c r="F113">
        <v>247.66900634999999</v>
      </c>
      <c r="G113">
        <v>1.5181000200000001</v>
      </c>
      <c r="H113">
        <v>9.9000003020963209E+37</v>
      </c>
      <c r="J113" s="2">
        <f>TREND(Calibration!$A$2:$A$4,Calibration!$B$2:$B$4,C113)</f>
        <v>372.68705024678701</v>
      </c>
      <c r="K113" s="2">
        <f>TREND(Calibration!$A$2:$A$4,Calibration!$C$2:$C$4,E113)</f>
        <v>537.54477172606391</v>
      </c>
      <c r="L113" s="2">
        <f>TREND(Calibration!$A$2:$A$4,Calibration!$D$2:$D$4,G113)</f>
        <v>574.54463523340462</v>
      </c>
    </row>
    <row r="114" spans="1:12" x14ac:dyDescent="0.25">
      <c r="A114">
        <v>560066</v>
      </c>
      <c r="B114">
        <v>14.51299953</v>
      </c>
      <c r="C114">
        <v>0.56330000999999996</v>
      </c>
      <c r="D114">
        <v>716.62298583999996</v>
      </c>
      <c r="E114">
        <v>1.3852000200000001</v>
      </c>
      <c r="F114">
        <v>691.27197265999996</v>
      </c>
      <c r="G114">
        <v>1.50890005</v>
      </c>
      <c r="H114">
        <v>9.9000003020963209E+37</v>
      </c>
      <c r="J114" s="2">
        <f>TREND(Calibration!$A$2:$A$4,Calibration!$B$2:$B$4,C114)</f>
        <v>369.35164762558418</v>
      </c>
      <c r="K114" s="2">
        <f>TREND(Calibration!$A$2:$A$4,Calibration!$C$2:$C$4,E114)</f>
        <v>538.19021287892235</v>
      </c>
      <c r="L114" s="2">
        <f>TREND(Calibration!$A$2:$A$4,Calibration!$D$2:$D$4,G114)</f>
        <v>570.74046807131867</v>
      </c>
    </row>
    <row r="115" spans="1:12" x14ac:dyDescent="0.25">
      <c r="A115">
        <v>565066</v>
      </c>
      <c r="B115">
        <v>14.48799992</v>
      </c>
      <c r="C115">
        <v>0.57730000999999997</v>
      </c>
      <c r="D115">
        <v>695.53997803000004</v>
      </c>
      <c r="E115">
        <v>1.3900999999999999</v>
      </c>
      <c r="F115">
        <v>692.71697998000002</v>
      </c>
      <c r="G115">
        <v>1.5077999799999999</v>
      </c>
      <c r="H115">
        <v>9.9000003020963209E+37</v>
      </c>
      <c r="J115" s="2">
        <f>TREND(Calibration!$A$2:$A$4,Calibration!$B$2:$B$4,C115)</f>
        <v>377.99897174106536</v>
      </c>
      <c r="K115" s="2">
        <f>TREND(Calibration!$A$2:$A$4,Calibration!$C$2:$C$4,E115)</f>
        <v>540.16684363365209</v>
      </c>
      <c r="L115" s="2">
        <f>TREND(Calibration!$A$2:$A$4,Calibration!$D$2:$D$4,G115)</f>
        <v>570.28559156954793</v>
      </c>
    </row>
    <row r="116" spans="1:12" x14ac:dyDescent="0.25">
      <c r="A116">
        <v>570066</v>
      </c>
      <c r="B116">
        <v>14.40999985</v>
      </c>
      <c r="C116">
        <v>0.57509999999999994</v>
      </c>
      <c r="D116">
        <v>1068.3170166</v>
      </c>
      <c r="E116">
        <v>1.39709997</v>
      </c>
      <c r="F116">
        <v>992.86798095999995</v>
      </c>
      <c r="G116">
        <v>1.50730002</v>
      </c>
      <c r="H116">
        <v>9.9000003020963209E+37</v>
      </c>
      <c r="J116" s="2">
        <f>TREND(Calibration!$A$2:$A$4,Calibration!$B$2:$B$4,C116)</f>
        <v>376.64010034625824</v>
      </c>
      <c r="K116" s="2">
        <f>TREND(Calibration!$A$2:$A$4,Calibration!$C$2:$C$4,E116)</f>
        <v>542.99060127841517</v>
      </c>
      <c r="L116" s="2">
        <f>TREND(Calibration!$A$2:$A$4,Calibration!$D$2:$D$4,G116)</f>
        <v>570.07885921994716</v>
      </c>
    </row>
    <row r="117" spans="1:12" x14ac:dyDescent="0.25">
      <c r="A117">
        <v>575077</v>
      </c>
      <c r="B117">
        <v>14.36299992</v>
      </c>
      <c r="C117">
        <v>0.56540000000000001</v>
      </c>
      <c r="D117">
        <v>1057.64904785</v>
      </c>
      <c r="E117">
        <v>1.3727999900000001</v>
      </c>
      <c r="F117">
        <v>868.74597168000003</v>
      </c>
      <c r="G117">
        <v>1.5028999999999999</v>
      </c>
      <c r="H117">
        <v>9.9000003020963209E+37</v>
      </c>
      <c r="J117" s="2">
        <f>TREND(Calibration!$A$2:$A$4,Calibration!$B$2:$B$4,C117)</f>
        <v>370.64874006624632</v>
      </c>
      <c r="K117" s="2">
        <f>TREND(Calibration!$A$2:$A$4,Calibration!$C$2:$C$4,E117)</f>
        <v>533.18809436872994</v>
      </c>
      <c r="L117" s="2">
        <f>TREND(Calibration!$A$2:$A$4,Calibration!$D$2:$D$4,G117)</f>
        <v>568.25946072228669</v>
      </c>
    </row>
    <row r="118" spans="1:12" x14ac:dyDescent="0.25">
      <c r="A118">
        <v>580067</v>
      </c>
      <c r="B118">
        <v>14.227999690000001</v>
      </c>
      <c r="C118">
        <v>0.57779997999999999</v>
      </c>
      <c r="D118">
        <v>901.94500731999995</v>
      </c>
      <c r="E118">
        <v>1.35979998</v>
      </c>
      <c r="F118">
        <v>651.58300781000003</v>
      </c>
      <c r="G118">
        <v>1.5067000399999999</v>
      </c>
      <c r="H118">
        <v>9.9000003020963209E+37</v>
      </c>
      <c r="J118" s="2">
        <f>TREND(Calibration!$A$2:$A$4,Calibration!$B$2:$B$4,C118)</f>
        <v>378.30778621520949</v>
      </c>
      <c r="K118" s="2">
        <f>TREND(Calibration!$A$2:$A$4,Calibration!$C$2:$C$4,E118)</f>
        <v>527.94394651959681</v>
      </c>
      <c r="L118" s="2">
        <f>TREND(Calibration!$A$2:$A$4,Calibration!$D$2:$D$4,G118)</f>
        <v>569.83076882248849</v>
      </c>
    </row>
    <row r="119" spans="1:12" x14ac:dyDescent="0.25">
      <c r="A119">
        <v>585078</v>
      </c>
      <c r="B119">
        <v>14.222999570000001</v>
      </c>
      <c r="C119">
        <v>0.57950002</v>
      </c>
      <c r="D119">
        <v>488.25399779999998</v>
      </c>
      <c r="E119">
        <v>1.37390006</v>
      </c>
      <c r="F119">
        <v>1358.5899658200001</v>
      </c>
      <c r="G119">
        <v>1.5175000400000001</v>
      </c>
      <c r="H119">
        <v>9.9000003020963209E+37</v>
      </c>
      <c r="J119" s="2">
        <f>TREND(Calibration!$A$2:$A$4,Calibration!$B$2:$B$4,C119)</f>
        <v>379.35784313587254</v>
      </c>
      <c r="K119" s="2">
        <f>TREND(Calibration!$A$2:$A$4,Calibration!$C$2:$C$4,E119)</f>
        <v>533.6318578523269</v>
      </c>
      <c r="L119" s="2">
        <f>TREND(Calibration!$A$2:$A$4,Calibration!$D$2:$D$4,G119)</f>
        <v>574.29654483594584</v>
      </c>
    </row>
    <row r="120" spans="1:12" x14ac:dyDescent="0.25">
      <c r="A120">
        <v>590067</v>
      </c>
      <c r="B120">
        <v>14.126000400000001</v>
      </c>
      <c r="C120">
        <v>0.58380001999999998</v>
      </c>
      <c r="D120">
        <v>972.00500488</v>
      </c>
      <c r="E120">
        <v>1.4056999699999999</v>
      </c>
      <c r="F120">
        <v>744.60400390999996</v>
      </c>
      <c r="G120">
        <v>1.5305000499999999</v>
      </c>
      <c r="H120">
        <v>9.9000003020963209E+37</v>
      </c>
      <c r="J120" s="2">
        <f>TREND(Calibration!$A$2:$A$4,Calibration!$B$2:$B$4,C120)</f>
        <v>382.01380697134175</v>
      </c>
      <c r="K120" s="2">
        <f>TREND(Calibration!$A$2:$A$4,Calibration!$C$2:$C$4,E120)</f>
        <v>546.45980410999334</v>
      </c>
      <c r="L120" s="2">
        <f>TREND(Calibration!$A$2:$A$4,Calibration!$D$2:$D$4,G120)</f>
        <v>579.67202009823336</v>
      </c>
    </row>
    <row r="121" spans="1:12" x14ac:dyDescent="0.25">
      <c r="A121">
        <v>595067</v>
      </c>
      <c r="B121">
        <v>14.144000050000001</v>
      </c>
      <c r="C121">
        <v>0.56919998000000005</v>
      </c>
      <c r="D121">
        <v>1134.1810302700001</v>
      </c>
      <c r="E121">
        <v>1.38250005</v>
      </c>
      <c r="F121">
        <v>669.50500488</v>
      </c>
      <c r="G121">
        <v>1.5255999600000001</v>
      </c>
      <c r="H121">
        <v>9.9000003020963209E+37</v>
      </c>
      <c r="J121" s="2">
        <f>TREND(Calibration!$A$2:$A$4,Calibration!$B$2:$B$4,C121)</f>
        <v>372.99585854427107</v>
      </c>
      <c r="K121" s="2">
        <f>TREND(Calibration!$A$2:$A$4,Calibration!$C$2:$C$4,E121)</f>
        <v>537.1010566499483</v>
      </c>
      <c r="L121" s="2">
        <f>TREND(Calibration!$A$2:$A$4,Calibration!$D$2:$D$4,G121)</f>
        <v>577.64584376621656</v>
      </c>
    </row>
    <row r="122" spans="1:12" x14ac:dyDescent="0.25">
      <c r="A122">
        <v>600066</v>
      </c>
      <c r="B122">
        <v>14.277999879999999</v>
      </c>
      <c r="C122">
        <v>0.56760001000000004</v>
      </c>
      <c r="D122">
        <v>568.15399170000001</v>
      </c>
      <c r="E122">
        <v>1.3793</v>
      </c>
      <c r="F122">
        <v>612.00701904000005</v>
      </c>
      <c r="G122">
        <v>1.5277999600000001</v>
      </c>
      <c r="H122">
        <v>9.9000003020963209E+37</v>
      </c>
      <c r="J122" s="2">
        <f>TREND(Calibration!$A$2:$A$4,Calibration!$B$2:$B$4,C122)</f>
        <v>372.00761146105344</v>
      </c>
      <c r="K122" s="2">
        <f>TREND(Calibration!$A$2:$A$4,Calibration!$C$2:$C$4,E122)</f>
        <v>535.81017031027488</v>
      </c>
      <c r="L122" s="2">
        <f>TREND(Calibration!$A$2:$A$4,Calibration!$D$2:$D$4,G122)</f>
        <v>578.55553888006898</v>
      </c>
    </row>
    <row r="123" spans="1:12" x14ac:dyDescent="0.25">
      <c r="A123">
        <v>605067</v>
      </c>
      <c r="B123">
        <v>14.303999900000001</v>
      </c>
      <c r="C123">
        <v>0.56650001000000005</v>
      </c>
      <c r="D123">
        <v>1083.5620117200001</v>
      </c>
      <c r="E123">
        <v>1.39709997</v>
      </c>
      <c r="F123">
        <v>176.25</v>
      </c>
      <c r="G123">
        <v>1.5262000600000001</v>
      </c>
      <c r="H123">
        <v>9.9000003020963209E+37</v>
      </c>
      <c r="J123" s="2">
        <f>TREND(Calibration!$A$2:$A$4,Calibration!$B$2:$B$4,C123)</f>
        <v>371.32817885197994</v>
      </c>
      <c r="K123" s="2">
        <f>TREND(Calibration!$A$2:$A$4,Calibration!$C$2:$C$4,E123)</f>
        <v>542.99060127841517</v>
      </c>
      <c r="L123" s="2">
        <f>TREND(Calibration!$A$2:$A$4,Calibration!$D$2:$D$4,G123)</f>
        <v>577.89398378340877</v>
      </c>
    </row>
    <row r="124" spans="1:12" x14ac:dyDescent="0.25">
      <c r="A124">
        <v>610067</v>
      </c>
      <c r="B124">
        <v>14.350000380000001</v>
      </c>
      <c r="C124">
        <v>0.57139998999999997</v>
      </c>
      <c r="D124">
        <v>647.07299805000002</v>
      </c>
      <c r="E124">
        <v>1.37820005</v>
      </c>
      <c r="F124">
        <v>403.32501221000001</v>
      </c>
      <c r="G124">
        <v>1.52890003</v>
      </c>
      <c r="H124">
        <v>9.9000003020963209E+37</v>
      </c>
      <c r="J124" s="2">
        <f>TREND(Calibration!$A$2:$A$4,Calibration!$B$2:$B$4,C124)</f>
        <v>374.35472993907814</v>
      </c>
      <c r="K124" s="2">
        <f>TREND(Calibration!$A$2:$A$4,Calibration!$C$2:$C$4,E124)</f>
        <v>535.36645523415928</v>
      </c>
      <c r="L124" s="2">
        <f>TREND(Calibration!$A$2:$A$4,Calibration!$D$2:$D$4,G124)</f>
        <v>579.01041538183972</v>
      </c>
    </row>
    <row r="125" spans="1:12" x14ac:dyDescent="0.25">
      <c r="A125">
        <v>615068</v>
      </c>
      <c r="B125">
        <v>14.350999829999999</v>
      </c>
      <c r="C125">
        <v>0.58429998000000005</v>
      </c>
      <c r="D125">
        <v>759.48498534999999</v>
      </c>
      <c r="E125">
        <v>1.34249997</v>
      </c>
      <c r="F125">
        <v>540.90899658000001</v>
      </c>
      <c r="G125">
        <v>1.5277999600000001</v>
      </c>
      <c r="H125">
        <v>1314.52502441</v>
      </c>
      <c r="J125" s="2">
        <f>TREND(Calibration!$A$2:$A$4,Calibration!$B$2:$B$4,C125)</f>
        <v>382.32261526882576</v>
      </c>
      <c r="K125" s="2">
        <f>TREND(Calibration!$A$2:$A$4,Calibration!$C$2:$C$4,E125)</f>
        <v>520.96519725467465</v>
      </c>
      <c r="L125" s="2">
        <f>TREND(Calibration!$A$2:$A$4,Calibration!$D$2:$D$4,G125)</f>
        <v>578.55553888006898</v>
      </c>
    </row>
    <row r="126" spans="1:12" x14ac:dyDescent="0.25">
      <c r="A126">
        <v>620068</v>
      </c>
      <c r="B126">
        <v>14.255000109999999</v>
      </c>
      <c r="C126">
        <v>0.58319997999999995</v>
      </c>
      <c r="D126">
        <v>1001.94598389</v>
      </c>
      <c r="E126">
        <v>1.38469994</v>
      </c>
      <c r="F126">
        <v>553.61401366999996</v>
      </c>
      <c r="G126">
        <v>1.51540005</v>
      </c>
      <c r="H126">
        <v>9.9000003020963209E+37</v>
      </c>
      <c r="J126" s="2">
        <f>TREND(Calibration!$A$2:$A$4,Calibration!$B$2:$B$4,C126)</f>
        <v>381.6431826597522</v>
      </c>
      <c r="K126" s="2">
        <f>TREND(Calibration!$A$2:$A$4,Calibration!$C$2:$C$4,E126)</f>
        <v>537.98848276822275</v>
      </c>
      <c r="L126" s="2">
        <f>TREND(Calibration!$A$2:$A$4,Calibration!$D$2:$D$4,G126)</f>
        <v>573.42820363497356</v>
      </c>
    </row>
    <row r="127" spans="1:12" x14ac:dyDescent="0.25">
      <c r="A127">
        <v>625067</v>
      </c>
      <c r="B127">
        <v>14.11299992</v>
      </c>
      <c r="C127">
        <v>0.58380001999999998</v>
      </c>
      <c r="D127">
        <v>1280.2030029299999</v>
      </c>
      <c r="E127">
        <v>1.3695000399999999</v>
      </c>
      <c r="F127">
        <v>624.58001708999996</v>
      </c>
      <c r="G127">
        <v>1.52509999</v>
      </c>
      <c r="H127">
        <v>9.9000003020963209E+37</v>
      </c>
      <c r="J127" s="2">
        <f>TREND(Calibration!$A$2:$A$4,Calibration!$B$2:$B$4,C127)</f>
        <v>382.01380697134175</v>
      </c>
      <c r="K127" s="2">
        <f>TREND(Calibration!$A$2:$A$4,Calibration!$C$2:$C$4,E127)</f>
        <v>531.85690880081518</v>
      </c>
      <c r="L127" s="2">
        <f>TREND(Calibration!$A$2:$A$4,Calibration!$D$2:$D$4,G127)</f>
        <v>577.43910728163792</v>
      </c>
    </row>
    <row r="128" spans="1:12" x14ac:dyDescent="0.25">
      <c r="A128">
        <v>630067</v>
      </c>
      <c r="B128">
        <v>14.03299999</v>
      </c>
      <c r="C128">
        <v>0.58859998000000002</v>
      </c>
      <c r="D128">
        <v>702.03497314000003</v>
      </c>
      <c r="E128">
        <v>1.3717000500000001</v>
      </c>
      <c r="F128">
        <v>1102.8549804700001</v>
      </c>
      <c r="G128">
        <v>1.5326000500000001</v>
      </c>
      <c r="H128">
        <v>9.9000003020963209E+37</v>
      </c>
      <c r="J128" s="2">
        <f>TREND(Calibration!$A$2:$A$4,Calibration!$B$2:$B$4,C128)</f>
        <v>384.97857910429497</v>
      </c>
      <c r="K128" s="2">
        <f>TREND(Calibration!$A$2:$A$4,Calibration!$C$2:$C$4,E128)</f>
        <v>532.7443833265711</v>
      </c>
      <c r="L128" s="2">
        <f>TREND(Calibration!$A$2:$A$4,Calibration!$D$2:$D$4,G128)</f>
        <v>580.54036543418351</v>
      </c>
    </row>
    <row r="129" spans="1:12" x14ac:dyDescent="0.25">
      <c r="A129">
        <v>635067</v>
      </c>
      <c r="B129">
        <v>13.97099972</v>
      </c>
      <c r="C129">
        <v>0.58429998000000005</v>
      </c>
      <c r="D129">
        <v>969.40698241999996</v>
      </c>
      <c r="E129">
        <v>1.3511999800000001</v>
      </c>
      <c r="F129">
        <v>973.34197998000002</v>
      </c>
      <c r="G129">
        <v>1.5283000499999999</v>
      </c>
      <c r="H129">
        <v>1178.9370117200001</v>
      </c>
      <c r="J129" s="2">
        <f>TREND(Calibration!$A$2:$A$4,Calibration!$B$2:$B$4,C129)</f>
        <v>382.32261526882576</v>
      </c>
      <c r="K129" s="2">
        <f>TREND(Calibration!$A$2:$A$4,Calibration!$C$2:$C$4,E129)</f>
        <v>524.47474368801875</v>
      </c>
      <c r="L129" s="2">
        <f>TREND(Calibration!$A$2:$A$4,Calibration!$D$2:$D$4,G129)</f>
        <v>578.76232498438094</v>
      </c>
    </row>
    <row r="130" spans="1:12" x14ac:dyDescent="0.25">
      <c r="A130">
        <v>640068</v>
      </c>
      <c r="B130">
        <v>14.17700005</v>
      </c>
      <c r="C130">
        <v>0.57950002</v>
      </c>
      <c r="D130">
        <v>512.24798583999996</v>
      </c>
      <c r="E130">
        <v>1.3748999799999999</v>
      </c>
      <c r="F130">
        <v>863.37402343999997</v>
      </c>
      <c r="G130">
        <v>1.5305000499999999</v>
      </c>
      <c r="H130">
        <v>9.9000003020963209E+37</v>
      </c>
      <c r="J130" s="2">
        <f>TREND(Calibration!$A$2:$A$4,Calibration!$B$2:$B$4,C130)</f>
        <v>379.35784313587254</v>
      </c>
      <c r="K130" s="2">
        <f>TREND(Calibration!$A$2:$A$4,Calibration!$C$2:$C$4,E130)</f>
        <v>534.03522125876316</v>
      </c>
      <c r="L130" s="2">
        <f>TREND(Calibration!$A$2:$A$4,Calibration!$D$2:$D$4,G130)</f>
        <v>579.67202009823336</v>
      </c>
    </row>
    <row r="131" spans="1:12" x14ac:dyDescent="0.25">
      <c r="A131">
        <v>645067</v>
      </c>
      <c r="B131">
        <v>14.37899971</v>
      </c>
      <c r="C131">
        <v>0.58810001999999995</v>
      </c>
      <c r="D131">
        <v>505.98498534999999</v>
      </c>
      <c r="E131">
        <v>1.35169995</v>
      </c>
      <c r="F131">
        <v>975.96899413999995</v>
      </c>
      <c r="G131">
        <v>1.53429997</v>
      </c>
      <c r="H131">
        <v>1285.1629638700001</v>
      </c>
      <c r="J131" s="2">
        <f>TREND(Calibration!$A$2:$A$4,Calibration!$B$2:$B$4,C131)</f>
        <v>384.6697708068109</v>
      </c>
      <c r="K131" s="2">
        <f>TREND(Calibration!$A$2:$A$4,Calibration!$C$2:$C$4,E131)</f>
        <v>524.67642942519353</v>
      </c>
      <c r="L131" s="2">
        <f>TREND(Calibration!$A$2:$A$4,Calibration!$D$2:$D$4,G131)</f>
        <v>581.24327857870162</v>
      </c>
    </row>
    <row r="132" spans="1:12" x14ac:dyDescent="0.25">
      <c r="A132">
        <v>650067</v>
      </c>
      <c r="B132">
        <v>14.56999969</v>
      </c>
      <c r="C132">
        <v>0.59030002000000004</v>
      </c>
      <c r="D132">
        <v>836.01397704999999</v>
      </c>
      <c r="E132">
        <v>1.35599995</v>
      </c>
      <c r="F132">
        <v>818.12902831999997</v>
      </c>
      <c r="G132">
        <v>1.5245000099999999</v>
      </c>
      <c r="H132">
        <v>825.42401123000002</v>
      </c>
      <c r="J132" s="2">
        <f>TREND(Calibration!$A$2:$A$4,Calibration!$B$2:$B$4,C132)</f>
        <v>386.02863602495802</v>
      </c>
      <c r="K132" s="2">
        <f>TREND(Calibration!$A$2:$A$4,Calibration!$C$2:$C$4,E132)</f>
        <v>526.41103084098268</v>
      </c>
      <c r="L132" s="2">
        <f>TREND(Calibration!$A$2:$A$4,Calibration!$D$2:$D$4,G132)</f>
        <v>577.19101688417925</v>
      </c>
    </row>
    <row r="133" spans="1:12" x14ac:dyDescent="0.25">
      <c r="A133">
        <v>655067</v>
      </c>
      <c r="B133">
        <v>14.60900021</v>
      </c>
      <c r="C133">
        <v>0.59890001999999998</v>
      </c>
      <c r="D133">
        <v>1006.37597656</v>
      </c>
      <c r="E133">
        <v>1.38569999</v>
      </c>
      <c r="F133">
        <v>598.06701659999999</v>
      </c>
      <c r="G133">
        <v>1.51540005</v>
      </c>
      <c r="H133">
        <v>9.9000003020963209E+37</v>
      </c>
      <c r="J133" s="2">
        <f>TREND(Calibration!$A$2:$A$4,Calibration!$B$2:$B$4,C133)</f>
        <v>391.34056369589644</v>
      </c>
      <c r="K133" s="2">
        <f>TREND(Calibration!$A$2:$A$4,Calibration!$C$2:$C$4,E133)</f>
        <v>538.39189861609714</v>
      </c>
      <c r="L133" s="2">
        <f>TREND(Calibration!$A$2:$A$4,Calibration!$D$2:$D$4,G133)</f>
        <v>573.42820363497356</v>
      </c>
    </row>
    <row r="134" spans="1:12" x14ac:dyDescent="0.25">
      <c r="A134">
        <v>660067</v>
      </c>
      <c r="B134">
        <v>14.506999970000001</v>
      </c>
      <c r="C134">
        <v>0.59460002000000001</v>
      </c>
      <c r="D134">
        <v>1127.58496094</v>
      </c>
      <c r="E134">
        <v>1.41760004</v>
      </c>
      <c r="F134">
        <v>750.03997803000004</v>
      </c>
      <c r="G134">
        <v>1.5116000199999999</v>
      </c>
      <c r="H134">
        <v>9.9000003020963209E+37</v>
      </c>
      <c r="J134" s="2">
        <f>TREND(Calibration!$A$2:$A$4,Calibration!$B$2:$B$4,C134)</f>
        <v>388.68459986042723</v>
      </c>
      <c r="K134" s="2">
        <f>TREND(Calibration!$A$2:$A$4,Calibration!$C$2:$C$4,E134)</f>
        <v>551.26024091696752</v>
      </c>
      <c r="L134" s="2">
        <f>TREND(Calibration!$A$2:$A$4,Calibration!$D$2:$D$4,G134)</f>
        <v>571.85689966974962</v>
      </c>
    </row>
    <row r="135" spans="1:12" x14ac:dyDescent="0.25">
      <c r="A135">
        <v>665067</v>
      </c>
      <c r="B135">
        <v>14.36100006</v>
      </c>
      <c r="C135">
        <v>0.58649998999999997</v>
      </c>
      <c r="D135">
        <v>1076.8969726600001</v>
      </c>
      <c r="E135">
        <v>1.39489996</v>
      </c>
      <c r="F135">
        <v>824.69299316000001</v>
      </c>
      <c r="G135">
        <v>1.5116000199999999</v>
      </c>
      <c r="H135">
        <v>9.9000003020963209E+37</v>
      </c>
      <c r="J135" s="2">
        <f>TREND(Calibration!$A$2:$A$4,Calibration!$B$2:$B$4,C135)</f>
        <v>383.68148666363282</v>
      </c>
      <c r="K135" s="2">
        <f>TREND(Calibration!$A$2:$A$4,Calibration!$C$2:$C$4,E135)</f>
        <v>542.10312675265936</v>
      </c>
      <c r="L135" s="2">
        <f>TREND(Calibration!$A$2:$A$4,Calibration!$D$2:$D$4,G135)</f>
        <v>571.85689966974962</v>
      </c>
    </row>
    <row r="136" spans="1:12" x14ac:dyDescent="0.25">
      <c r="A136">
        <v>670067</v>
      </c>
      <c r="B136">
        <v>14.23400021</v>
      </c>
      <c r="C136">
        <v>0.57779997999999999</v>
      </c>
      <c r="D136">
        <v>610.98797606999995</v>
      </c>
      <c r="E136">
        <v>1.4137999999999999</v>
      </c>
      <c r="F136">
        <v>769.30401611000002</v>
      </c>
      <c r="G136">
        <v>1.51540005</v>
      </c>
      <c r="H136">
        <v>9.9000003020963209E+37</v>
      </c>
      <c r="J136" s="2">
        <f>TREND(Calibration!$A$2:$A$4,Calibration!$B$2:$B$4,C136)</f>
        <v>378.30778621520949</v>
      </c>
      <c r="K136" s="2">
        <f>TREND(Calibration!$A$2:$A$4,Calibration!$C$2:$C$4,E136)</f>
        <v>549.72732120439662</v>
      </c>
      <c r="L136" s="2">
        <f>TREND(Calibration!$A$2:$A$4,Calibration!$D$2:$D$4,G136)</f>
        <v>573.42820363497356</v>
      </c>
    </row>
    <row r="137" spans="1:12" x14ac:dyDescent="0.25">
      <c r="A137">
        <v>675067</v>
      </c>
      <c r="B137">
        <v>14.12899971</v>
      </c>
      <c r="C137">
        <v>0.57620000999999998</v>
      </c>
      <c r="D137">
        <v>238.96499634</v>
      </c>
      <c r="E137">
        <v>1.37820005</v>
      </c>
      <c r="F137">
        <v>539.625</v>
      </c>
      <c r="G137">
        <v>1.5212999599999999</v>
      </c>
      <c r="H137">
        <v>9.9000003020963209E+37</v>
      </c>
      <c r="J137" s="2">
        <f>TREND(Calibration!$A$2:$A$4,Calibration!$B$2:$B$4,C137)</f>
        <v>377.31953913199186</v>
      </c>
      <c r="K137" s="2">
        <f>TREND(Calibration!$A$2:$A$4,Calibration!$C$2:$C$4,E137)</f>
        <v>535.36645523415928</v>
      </c>
      <c r="L137" s="2">
        <f>TREND(Calibration!$A$2:$A$4,Calibration!$D$2:$D$4,G137)</f>
        <v>575.86780331641398</v>
      </c>
    </row>
    <row r="138" spans="1:12" x14ac:dyDescent="0.25">
      <c r="A138">
        <v>680068</v>
      </c>
      <c r="B138">
        <v>14.06400013</v>
      </c>
      <c r="C138">
        <v>0.56919998000000005</v>
      </c>
      <c r="D138">
        <v>695.10198975000003</v>
      </c>
      <c r="E138">
        <v>1.3835999999999999</v>
      </c>
      <c r="F138">
        <v>566.27001953000001</v>
      </c>
      <c r="G138">
        <v>1.5202000099999999</v>
      </c>
      <c r="H138">
        <v>9.9000003020963209E+37</v>
      </c>
      <c r="J138" s="2">
        <f>TREND(Calibration!$A$2:$A$4,Calibration!$B$2:$B$4,C138)</f>
        <v>372.99585854427107</v>
      </c>
      <c r="K138" s="2">
        <f>TREND(Calibration!$A$2:$A$4,Calibration!$C$2:$C$4,E138)</f>
        <v>537.54477172606391</v>
      </c>
      <c r="L138" s="2">
        <f>TREND(Calibration!$A$2:$A$4,Calibration!$D$2:$D$4,G138)</f>
        <v>575.41297643437679</v>
      </c>
    </row>
    <row r="139" spans="1:12" x14ac:dyDescent="0.25">
      <c r="A139">
        <v>685077</v>
      </c>
      <c r="B139">
        <v>14.114000320000001</v>
      </c>
      <c r="C139">
        <v>0.58539998999999998</v>
      </c>
      <c r="D139">
        <v>492.21899414000001</v>
      </c>
      <c r="E139">
        <v>1.3667999500000001</v>
      </c>
      <c r="F139">
        <v>791.74499512</v>
      </c>
      <c r="G139">
        <v>1.5116000199999999</v>
      </c>
      <c r="H139">
        <v>1340.5169677700001</v>
      </c>
      <c r="J139" s="2">
        <f>TREND(Calibration!$A$2:$A$4,Calibration!$B$2:$B$4,C139)</f>
        <v>383.00205405455932</v>
      </c>
      <c r="K139" s="2">
        <f>TREND(Calibration!$A$2:$A$4,Calibration!$C$2:$C$4,E139)</f>
        <v>530.76770416435988</v>
      </c>
      <c r="L139" s="2">
        <f>TREND(Calibration!$A$2:$A$4,Calibration!$D$2:$D$4,G139)</f>
        <v>571.85689966974962</v>
      </c>
    </row>
    <row r="140" spans="1:12" x14ac:dyDescent="0.25">
      <c r="A140">
        <v>690068</v>
      </c>
      <c r="B140">
        <v>14.13899994</v>
      </c>
      <c r="C140">
        <v>0.57779997999999999</v>
      </c>
      <c r="D140">
        <v>9.9000003020963209E+37</v>
      </c>
      <c r="E140">
        <v>1.37220001</v>
      </c>
      <c r="F140">
        <v>622.20501708999996</v>
      </c>
      <c r="G140">
        <v>1.51049995</v>
      </c>
      <c r="H140">
        <v>9.9000003020963209E+37</v>
      </c>
      <c r="J140" s="2">
        <f>TREND(Calibration!$A$2:$A$4,Calibration!$B$2:$B$4,C140)</f>
        <v>378.30778621520949</v>
      </c>
      <c r="K140" s="2">
        <f>TREND(Calibration!$A$2:$A$4,Calibration!$C$2:$C$4,E140)</f>
        <v>532.94606502978922</v>
      </c>
      <c r="L140" s="2">
        <f>TREND(Calibration!$A$2:$A$4,Calibration!$D$2:$D$4,G140)</f>
        <v>571.40202316797888</v>
      </c>
    </row>
    <row r="141" spans="1:12" x14ac:dyDescent="0.25">
      <c r="A141">
        <v>695068</v>
      </c>
      <c r="B141">
        <v>14.25399971</v>
      </c>
      <c r="C141">
        <v>0.56969999999999998</v>
      </c>
      <c r="D141">
        <v>779.19000243999994</v>
      </c>
      <c r="E141">
        <v>1.3451999400000001</v>
      </c>
      <c r="F141">
        <v>785.08898925999995</v>
      </c>
      <c r="G141">
        <v>1.5163999800000001</v>
      </c>
      <c r="H141">
        <v>9.9000003020963209E+37</v>
      </c>
      <c r="J141" s="2">
        <f>TREND(Calibration!$A$2:$A$4,Calibration!$B$2:$B$4,C141)</f>
        <v>373.30470390171553</v>
      </c>
      <c r="K141" s="2">
        <f>TREND(Calibration!$A$2:$A$4,Calibration!$C$2:$C$4,E141)</f>
        <v>522.0543534836487</v>
      </c>
      <c r="L141" s="2">
        <f>TREND(Calibration!$A$2:$A$4,Calibration!$D$2:$D$4,G141)</f>
        <v>573.84167246915297</v>
      </c>
    </row>
    <row r="142" spans="1:12" x14ac:dyDescent="0.25">
      <c r="A142">
        <v>700068</v>
      </c>
      <c r="B142">
        <v>14.31000042</v>
      </c>
      <c r="C142">
        <v>0.58319997999999995</v>
      </c>
      <c r="D142">
        <v>594.44598388999998</v>
      </c>
      <c r="E142">
        <v>1.32089996</v>
      </c>
      <c r="F142">
        <v>899.79797363</v>
      </c>
      <c r="G142">
        <v>1.51370001</v>
      </c>
      <c r="H142">
        <v>1153.2030029299999</v>
      </c>
      <c r="J142" s="2">
        <f>TREND(Calibration!$A$2:$A$4,Calibration!$B$2:$B$4,C142)</f>
        <v>381.6431826597522</v>
      </c>
      <c r="K142" s="2">
        <f>TREND(Calibration!$A$2:$A$4,Calibration!$C$2:$C$4,E142)</f>
        <v>512.25184657396335</v>
      </c>
      <c r="L142" s="2">
        <f>TREND(Calibration!$A$2:$A$4,Calibration!$D$2:$D$4,G142)</f>
        <v>572.7252408707219</v>
      </c>
    </row>
    <row r="143" spans="1:12" x14ac:dyDescent="0.25">
      <c r="A143">
        <v>705069</v>
      </c>
      <c r="B143">
        <v>14.26200008</v>
      </c>
      <c r="C143">
        <v>0.58219999</v>
      </c>
      <c r="D143">
        <v>870.69396973000005</v>
      </c>
      <c r="E143">
        <v>1.3334000100000001</v>
      </c>
      <c r="F143">
        <v>1079.6550293</v>
      </c>
      <c r="G143">
        <v>1.50940001</v>
      </c>
      <c r="H143">
        <v>9.9000003020963209E+37</v>
      </c>
      <c r="J143" s="2">
        <f>TREND(Calibration!$A$2:$A$4,Calibration!$B$2:$B$4,C143)</f>
        <v>381.02552282816362</v>
      </c>
      <c r="K143" s="2">
        <f>TREND(Calibration!$A$2:$A$4,Calibration!$C$2:$C$4,E143)</f>
        <v>517.29431271987835</v>
      </c>
      <c r="L143" s="2">
        <f>TREND(Calibration!$A$2:$A$4,Calibration!$D$2:$D$4,G143)</f>
        <v>570.94720042091944</v>
      </c>
    </row>
    <row r="144" spans="1:12" x14ac:dyDescent="0.25">
      <c r="A144">
        <v>710069</v>
      </c>
      <c r="B144">
        <v>14.184000019999999</v>
      </c>
      <c r="C144">
        <v>0.58649998999999997</v>
      </c>
      <c r="D144">
        <v>1005.08001709</v>
      </c>
      <c r="E144">
        <v>1.3316999700000001</v>
      </c>
      <c r="F144">
        <v>847.37701416000004</v>
      </c>
      <c r="G144">
        <v>1.4996999499999999</v>
      </c>
      <c r="H144">
        <v>9.9000003020963209E+37</v>
      </c>
      <c r="J144" s="2">
        <f>TREND(Calibration!$A$2:$A$4,Calibration!$B$2:$B$4,C144)</f>
        <v>383.68148666363282</v>
      </c>
      <c r="K144" s="2">
        <f>TREND(Calibration!$A$2:$A$4,Calibration!$C$2:$C$4,E144)</f>
        <v>516.60852393129744</v>
      </c>
      <c r="L144" s="2">
        <f>TREND(Calibration!$A$2:$A$4,Calibration!$D$2:$D$4,G144)</f>
        <v>566.93624715452154</v>
      </c>
    </row>
    <row r="145" spans="1:12" x14ac:dyDescent="0.25">
      <c r="A145">
        <v>715069</v>
      </c>
      <c r="B145">
        <v>14.11600018</v>
      </c>
      <c r="C145">
        <v>0.57349998000000002</v>
      </c>
      <c r="D145">
        <v>1133.06994629</v>
      </c>
      <c r="E145">
        <v>1.3593000200000001</v>
      </c>
      <c r="F145">
        <v>748.40802001999998</v>
      </c>
      <c r="G145">
        <v>1.4943000099999999</v>
      </c>
      <c r="H145">
        <v>9.9000003020963209E+37</v>
      </c>
      <c r="J145" s="2">
        <f>TREND(Calibration!$A$2:$A$4,Calibration!$B$2:$B$4,C145)</f>
        <v>375.65182237974028</v>
      </c>
      <c r="K145" s="2">
        <f>TREND(Calibration!$A$2:$A$4,Calibration!$C$2:$C$4,E145)</f>
        <v>527.74226481637879</v>
      </c>
      <c r="L145" s="2">
        <f>TREND(Calibration!$A$2:$A$4,Calibration!$D$2:$D$4,G145)</f>
        <v>564.70338395765964</v>
      </c>
    </row>
    <row r="146" spans="1:12" x14ac:dyDescent="0.25">
      <c r="A146">
        <v>720070</v>
      </c>
      <c r="B146">
        <v>14.105999949999999</v>
      </c>
      <c r="C146">
        <v>0.58969998000000001</v>
      </c>
      <c r="D146">
        <v>400.74301147</v>
      </c>
      <c r="E146">
        <v>1.3365999500000001</v>
      </c>
      <c r="F146">
        <v>974.78601074000005</v>
      </c>
      <c r="G146">
        <v>1.4921</v>
      </c>
      <c r="H146">
        <v>1314.52404785</v>
      </c>
      <c r="J146" s="2">
        <f>TREND(Calibration!$A$2:$A$4,Calibration!$B$2:$B$4,C146)</f>
        <v>385.65801171336847</v>
      </c>
      <c r="K146" s="2">
        <f>TREND(Calibration!$A$2:$A$4,Calibration!$C$2:$C$4,E146)</f>
        <v>518.58515468602729</v>
      </c>
      <c r="L146" s="2">
        <f>TREND(Calibration!$A$2:$A$4,Calibration!$D$2:$D$4,G146)</f>
        <v>563.79368470882946</v>
      </c>
    </row>
    <row r="147" spans="1:12" x14ac:dyDescent="0.25">
      <c r="A147">
        <v>725069</v>
      </c>
      <c r="B147">
        <v>14.06400013</v>
      </c>
      <c r="C147">
        <v>0.58810001999999995</v>
      </c>
      <c r="D147">
        <v>734.30603026999995</v>
      </c>
      <c r="E147">
        <v>1.3187999699999999</v>
      </c>
      <c r="F147">
        <v>578.86901854999996</v>
      </c>
      <c r="G147">
        <v>1.48889995</v>
      </c>
      <c r="H147">
        <v>9.9000003020963209E+37</v>
      </c>
      <c r="J147" s="2">
        <f>TREND(Calibration!$A$2:$A$4,Calibration!$B$2:$B$4,C147)</f>
        <v>384.6697708068109</v>
      </c>
      <c r="K147" s="2">
        <f>TREND(Calibration!$A$2:$A$4,Calibration!$C$2:$C$4,E147)</f>
        <v>511.40471968393013</v>
      </c>
      <c r="L147" s="2">
        <f>TREND(Calibration!$A$2:$A$4,Calibration!$D$2:$D$4,G147)</f>
        <v>562.47047114106419</v>
      </c>
    </row>
    <row r="148" spans="1:12" x14ac:dyDescent="0.25">
      <c r="A148">
        <v>730070</v>
      </c>
      <c r="B148">
        <v>14.12899971</v>
      </c>
      <c r="C148">
        <v>0.58490001999999996</v>
      </c>
      <c r="D148">
        <v>852.74200439000003</v>
      </c>
      <c r="E148">
        <v>1.3458000400000001</v>
      </c>
      <c r="F148">
        <v>812.80102538999995</v>
      </c>
      <c r="G148">
        <v>1.48459995</v>
      </c>
      <c r="H148">
        <v>9.9000003020963209E+37</v>
      </c>
      <c r="J148" s="2">
        <f>TREND(Calibration!$A$2:$A$4,Calibration!$B$2:$B$4,C148)</f>
        <v>382.69323958041525</v>
      </c>
      <c r="K148" s="2">
        <f>TREND(Calibration!$A$2:$A$4,Calibration!$C$2:$C$4,E148)</f>
        <v>522.29643123007077</v>
      </c>
      <c r="L148" s="2">
        <f>TREND(Calibration!$A$2:$A$4,Calibration!$D$2:$D$4,G148)</f>
        <v>560.69243069126173</v>
      </c>
    </row>
    <row r="149" spans="1:12" x14ac:dyDescent="0.25">
      <c r="A149">
        <v>735069</v>
      </c>
      <c r="B149">
        <v>14.204999920000001</v>
      </c>
      <c r="C149">
        <v>0.57889997999999998</v>
      </c>
      <c r="D149">
        <v>574.68597411999997</v>
      </c>
      <c r="E149">
        <v>1.30739999</v>
      </c>
      <c r="F149">
        <v>841.99102783000001</v>
      </c>
      <c r="G149">
        <v>1.4835</v>
      </c>
      <c r="H149">
        <v>9.9000003020963209E+37</v>
      </c>
      <c r="J149" s="2">
        <f>TREND(Calibration!$A$2:$A$4,Calibration!$B$2:$B$4,C149)</f>
        <v>378.98721882428299</v>
      </c>
      <c r="K149" s="2">
        <f>TREND(Calibration!$A$2:$A$4,Calibration!$C$2:$C$4,E149)</f>
        <v>506.80601702161221</v>
      </c>
      <c r="L149" s="2">
        <f>TREND(Calibration!$A$2:$A$4,Calibration!$D$2:$D$4,G149)</f>
        <v>560.23760380922454</v>
      </c>
    </row>
    <row r="150" spans="1:12" x14ac:dyDescent="0.25">
      <c r="A150">
        <v>740070</v>
      </c>
      <c r="B150">
        <v>14.28299999</v>
      </c>
      <c r="C150">
        <v>0.58429998000000005</v>
      </c>
      <c r="D150">
        <v>473.85800171</v>
      </c>
      <c r="E150">
        <v>1.3009999999999999</v>
      </c>
      <c r="F150">
        <v>725.02197265999996</v>
      </c>
      <c r="G150">
        <v>1.47539997</v>
      </c>
      <c r="H150">
        <v>9.9000003020963209E+37</v>
      </c>
      <c r="J150" s="2">
        <f>TREND(Calibration!$A$2:$A$4,Calibration!$B$2:$B$4,C150)</f>
        <v>382.32261526882576</v>
      </c>
      <c r="K150" s="2">
        <f>TREND(Calibration!$A$2:$A$4,Calibration!$C$2:$C$4,E150)</f>
        <v>504.22428871578984</v>
      </c>
      <c r="L150" s="2">
        <f>TREND(Calibration!$A$2:$A$4,Calibration!$D$2:$D$4,G150)</f>
        <v>556.88825939419814</v>
      </c>
    </row>
    <row r="151" spans="1:12" x14ac:dyDescent="0.25">
      <c r="A151">
        <v>745070</v>
      </c>
      <c r="B151">
        <v>14.28299999</v>
      </c>
      <c r="C151">
        <v>0.59079999000000005</v>
      </c>
      <c r="D151">
        <v>601.09698486000002</v>
      </c>
      <c r="E151">
        <v>1.2788000100000001</v>
      </c>
      <c r="F151">
        <v>629.81298828000001</v>
      </c>
      <c r="G151">
        <v>1.4716000600000001</v>
      </c>
      <c r="H151">
        <v>9.9000003020963209E+37</v>
      </c>
      <c r="J151" s="2">
        <f>TREND(Calibration!$A$2:$A$4,Calibration!$B$2:$B$4,C151)</f>
        <v>386.33745049910209</v>
      </c>
      <c r="K151" s="2">
        <f>TREND(Calibration!$A$2:$A$4,Calibration!$C$2:$C$4,E151)</f>
        <v>495.26890869613794</v>
      </c>
      <c r="L151" s="2">
        <f>TREND(Calibration!$A$2:$A$4,Calibration!$D$2:$D$4,G151)</f>
        <v>555.31700504870776</v>
      </c>
    </row>
    <row r="152" spans="1:12" x14ac:dyDescent="0.25">
      <c r="A152">
        <v>750069</v>
      </c>
      <c r="B152">
        <v>14.25199986</v>
      </c>
      <c r="C152">
        <v>0.58490001999999996</v>
      </c>
      <c r="D152">
        <v>612.84399413999995</v>
      </c>
      <c r="E152">
        <v>1.27610004</v>
      </c>
      <c r="F152">
        <v>542.15698241999996</v>
      </c>
      <c r="G152">
        <v>1.46619999</v>
      </c>
      <c r="H152">
        <v>9.9000003020963209E+37</v>
      </c>
      <c r="J152" s="2">
        <f>TREND(Calibration!$A$2:$A$4,Calibration!$B$2:$B$4,C152)</f>
        <v>382.69323958041525</v>
      </c>
      <c r="K152" s="2">
        <f>TREND(Calibration!$A$2:$A$4,Calibration!$C$2:$C$4,E152)</f>
        <v>494.17975246716389</v>
      </c>
      <c r="L152" s="2">
        <f>TREND(Calibration!$A$2:$A$4,Calibration!$D$2:$D$4,G152)</f>
        <v>553.08408809713444</v>
      </c>
    </row>
    <row r="153" spans="1:12" x14ac:dyDescent="0.25">
      <c r="A153">
        <v>755069</v>
      </c>
      <c r="B153">
        <v>14.123999599999999</v>
      </c>
      <c r="C153">
        <v>0.58109999000000001</v>
      </c>
      <c r="D153">
        <v>840.67498779000005</v>
      </c>
      <c r="E153">
        <v>1.2776999499999999</v>
      </c>
      <c r="F153">
        <v>465.97399902000001</v>
      </c>
      <c r="G153">
        <v>1.4586000400000001</v>
      </c>
      <c r="H153">
        <v>9.9000003020963209E+37</v>
      </c>
      <c r="J153" s="2">
        <f>TREND(Calibration!$A$2:$A$4,Calibration!$B$2:$B$4,C153)</f>
        <v>380.34609021909012</v>
      </c>
      <c r="K153" s="2">
        <f>TREND(Calibration!$A$2:$A$4,Calibration!$C$2:$C$4,E153)</f>
        <v>494.82514924649763</v>
      </c>
      <c r="L153" s="2">
        <f>TREND(Calibration!$A$2:$A$4,Calibration!$D$2:$D$4,G153)</f>
        <v>549.94152565144236</v>
      </c>
    </row>
    <row r="154" spans="1:12" x14ac:dyDescent="0.25">
      <c r="A154">
        <v>760067</v>
      </c>
      <c r="B154">
        <v>14.07900047</v>
      </c>
      <c r="C154">
        <v>0.57679999000000004</v>
      </c>
      <c r="D154">
        <v>677.87097168000003</v>
      </c>
      <c r="E154">
        <v>1.2561000600000001</v>
      </c>
      <c r="F154">
        <v>585.31298828000001</v>
      </c>
      <c r="G154">
        <v>1.4531999799999999</v>
      </c>
      <c r="H154">
        <v>9.9000003020963209E+37</v>
      </c>
      <c r="J154" s="2">
        <f>TREND(Calibration!$A$2:$A$4,Calibration!$B$2:$B$4,C154)</f>
        <v>377.69012638362091</v>
      </c>
      <c r="K154" s="2">
        <f>TREND(Calibration!$A$2:$A$4,Calibration!$C$2:$C$4,E154)</f>
        <v>486.1118469732678</v>
      </c>
      <c r="L154" s="2">
        <f>TREND(Calibration!$A$2:$A$4,Calibration!$D$2:$D$4,G154)</f>
        <v>547.70861283484692</v>
      </c>
    </row>
    <row r="155" spans="1:12" x14ac:dyDescent="0.25">
      <c r="A155">
        <v>765067</v>
      </c>
      <c r="B155">
        <v>14.053999900000001</v>
      </c>
      <c r="C155">
        <v>0.57029998000000004</v>
      </c>
      <c r="D155">
        <v>1170.8549804700001</v>
      </c>
      <c r="E155">
        <v>1.24800003</v>
      </c>
      <c r="F155">
        <v>154.68600463999999</v>
      </c>
      <c r="G155">
        <v>1.44840002</v>
      </c>
      <c r="H155">
        <v>9.9000003020963209E+37</v>
      </c>
      <c r="J155" s="2">
        <f>TREND(Calibration!$A$2:$A$4,Calibration!$B$2:$B$4,C155)</f>
        <v>373.67529115334457</v>
      </c>
      <c r="K155" s="2">
        <f>TREND(Calibration!$A$2:$A$4,Calibration!$C$2:$C$4,E155)</f>
        <v>482.84432987886447</v>
      </c>
      <c r="L155" s="2">
        <f>TREND(Calibration!$A$2:$A$4,Calibration!$D$2:$D$4,G155)</f>
        <v>545.72384003544369</v>
      </c>
    </row>
    <row r="156" spans="1:12" x14ac:dyDescent="0.25">
      <c r="A156">
        <v>770069</v>
      </c>
      <c r="B156">
        <v>14.118000029999999</v>
      </c>
      <c r="C156">
        <v>0.56919998000000005</v>
      </c>
      <c r="D156">
        <v>848.02099609000004</v>
      </c>
      <c r="E156">
        <v>1.23290002</v>
      </c>
      <c r="F156">
        <v>374.00100708000002</v>
      </c>
      <c r="G156">
        <v>1.4407999499999999</v>
      </c>
      <c r="H156">
        <v>9.9000003020963209E+37</v>
      </c>
      <c r="J156" s="2">
        <f>TREND(Calibration!$A$2:$A$4,Calibration!$B$2:$B$4,C156)</f>
        <v>372.99585854427107</v>
      </c>
      <c r="K156" s="2">
        <f>TREND(Calibration!$A$2:$A$4,Calibration!$C$2:$C$4,E156)</f>
        <v>476.75305110574135</v>
      </c>
      <c r="L156" s="2">
        <f>TREND(Calibration!$A$2:$A$4,Calibration!$D$2:$D$4,G156)</f>
        <v>542.58122797001806</v>
      </c>
    </row>
    <row r="157" spans="1:12" x14ac:dyDescent="0.25">
      <c r="A157">
        <v>775068</v>
      </c>
      <c r="B157">
        <v>14.20100021</v>
      </c>
      <c r="C157">
        <v>0.56870001999999997</v>
      </c>
      <c r="D157">
        <v>732.00897216999999</v>
      </c>
      <c r="E157">
        <v>1.22860003</v>
      </c>
      <c r="F157">
        <v>200.61999512</v>
      </c>
      <c r="G157">
        <v>1.4333000199999999</v>
      </c>
      <c r="H157">
        <v>9.9000003020963209E+37</v>
      </c>
      <c r="J157" s="2">
        <f>TREND(Calibration!$A$2:$A$4,Calibration!$B$2:$B$4,C157)</f>
        <v>372.68705024678701</v>
      </c>
      <c r="K157" s="2">
        <f>TREND(Calibration!$A$2:$A$4,Calibration!$C$2:$C$4,E157)</f>
        <v>475.01845372390903</v>
      </c>
      <c r="L157" s="2">
        <f>TREND(Calibration!$A$2:$A$4,Calibration!$D$2:$D$4,G157)</f>
        <v>539.48002357218388</v>
      </c>
    </row>
    <row r="158" spans="1:12" x14ac:dyDescent="0.25">
      <c r="A158">
        <v>780068</v>
      </c>
      <c r="B158">
        <v>14.329999920000001</v>
      </c>
      <c r="C158">
        <v>0.57190001000000001</v>
      </c>
      <c r="D158">
        <v>813.45098876999998</v>
      </c>
      <c r="E158">
        <v>1.2274999600000001</v>
      </c>
      <c r="F158">
        <v>215.38999939000001</v>
      </c>
      <c r="G158">
        <v>1.4241000399999999</v>
      </c>
      <c r="H158">
        <v>1238</v>
      </c>
      <c r="J158" s="2">
        <f>TREND(Calibration!$A$2:$A$4,Calibration!$B$2:$B$4,C158)</f>
        <v>374.66357529652265</v>
      </c>
      <c r="K158" s="2">
        <f>TREND(Calibration!$A$2:$A$4,Calibration!$C$2:$C$4,E158)</f>
        <v>474.57469024031207</v>
      </c>
      <c r="L158" s="2">
        <f>TREND(Calibration!$A$2:$A$4,Calibration!$D$2:$D$4,G158)</f>
        <v>535.67585227512029</v>
      </c>
    </row>
    <row r="159" spans="1:12" x14ac:dyDescent="0.25">
      <c r="A159">
        <v>785067</v>
      </c>
      <c r="B159">
        <v>14.38899994</v>
      </c>
      <c r="C159">
        <v>0.57349998000000002</v>
      </c>
      <c r="D159">
        <v>1000.2810058600001</v>
      </c>
      <c r="E159">
        <v>1.2173000599999999</v>
      </c>
      <c r="F159">
        <v>309.43499756</v>
      </c>
      <c r="G159">
        <v>1.42250001</v>
      </c>
      <c r="H159">
        <v>9.9000003020963209E+37</v>
      </c>
      <c r="J159" s="2">
        <f>TREND(Calibration!$A$2:$A$4,Calibration!$B$2:$B$4,C159)</f>
        <v>375.65182237974028</v>
      </c>
      <c r="K159" s="2">
        <f>TREND(Calibration!$A$2:$A$4,Calibration!$C$2:$C$4,E159)</f>
        <v>470.46009466335687</v>
      </c>
      <c r="L159" s="2">
        <f>TREND(Calibration!$A$2:$A$4,Calibration!$D$2:$D$4,G159)</f>
        <v>535.01424342374878</v>
      </c>
    </row>
    <row r="160" spans="1:12" x14ac:dyDescent="0.25">
      <c r="A160">
        <v>790069</v>
      </c>
      <c r="B160">
        <v>14.25199986</v>
      </c>
      <c r="C160">
        <v>0.57840002000000001</v>
      </c>
      <c r="D160">
        <v>9.9000003020963209E+37</v>
      </c>
      <c r="E160">
        <v>1.2173000599999999</v>
      </c>
      <c r="F160">
        <v>-157.4940033</v>
      </c>
      <c r="G160">
        <v>1.41760004</v>
      </c>
      <c r="H160">
        <v>9.9000003020963209E+37</v>
      </c>
      <c r="J160" s="2">
        <f>TREND(Calibration!$A$2:$A$4,Calibration!$B$2:$B$4,C160)</f>
        <v>378.67841052679898</v>
      </c>
      <c r="K160" s="2">
        <f>TREND(Calibration!$A$2:$A$4,Calibration!$C$2:$C$4,E160)</f>
        <v>470.46009466335687</v>
      </c>
      <c r="L160" s="2">
        <f>TREND(Calibration!$A$2:$A$4,Calibration!$D$2:$D$4,G160)</f>
        <v>532.98811671146541</v>
      </c>
    </row>
    <row r="161" spans="1:12" x14ac:dyDescent="0.25">
      <c r="A161">
        <v>795070</v>
      </c>
      <c r="B161">
        <v>14.182000159999999</v>
      </c>
      <c r="C161">
        <v>0.57190001000000001</v>
      </c>
      <c r="D161">
        <v>1016.53497314</v>
      </c>
      <c r="E161">
        <v>1.20650005</v>
      </c>
      <c r="F161">
        <v>231.61199951</v>
      </c>
      <c r="G161">
        <v>1.4170999500000001</v>
      </c>
      <c r="H161">
        <v>9.9000003020963209E+37</v>
      </c>
      <c r="J161" s="2">
        <f>TREND(Calibration!$A$2:$A$4,Calibration!$B$2:$B$4,C161)</f>
        <v>374.66357529652265</v>
      </c>
      <c r="K161" s="2">
        <f>TREND(Calibration!$A$2:$A$4,Calibration!$C$2:$C$4,E161)</f>
        <v>466.10341730602289</v>
      </c>
      <c r="L161" s="2">
        <f>TREND(Calibration!$A$2:$A$4,Calibration!$D$2:$D$4,G161)</f>
        <v>532.78133060715345</v>
      </c>
    </row>
    <row r="162" spans="1:12" x14ac:dyDescent="0.25">
      <c r="A162">
        <v>800070</v>
      </c>
      <c r="B162">
        <v>14.09200001</v>
      </c>
      <c r="C162">
        <v>0.56059998</v>
      </c>
      <c r="D162">
        <v>658.19000243999994</v>
      </c>
      <c r="E162">
        <v>1.1919000099999999</v>
      </c>
      <c r="F162">
        <v>381.76400756999999</v>
      </c>
      <c r="G162">
        <v>1.40840006</v>
      </c>
      <c r="H162">
        <v>9.9000003020963209E+37</v>
      </c>
      <c r="J162" s="2">
        <f>TREND(Calibration!$A$2:$A$4,Calibration!$B$2:$B$4,C162)</f>
        <v>367.6839308733326</v>
      </c>
      <c r="K162" s="2">
        <f>TREND(Calibration!$A$2:$A$4,Calibration!$C$2:$C$4,E162)</f>
        <v>460.21382427007461</v>
      </c>
      <c r="L162" s="2">
        <f>TREND(Calibration!$A$2:$A$4,Calibration!$D$2:$D$4,G162)</f>
        <v>529.18394541440171</v>
      </c>
    </row>
    <row r="163" spans="1:12" x14ac:dyDescent="0.25">
      <c r="A163">
        <v>805069</v>
      </c>
      <c r="B163">
        <v>14.12899971</v>
      </c>
      <c r="C163">
        <v>0.56110000999999998</v>
      </c>
      <c r="D163">
        <v>759.68701171999999</v>
      </c>
      <c r="E163">
        <v>1.19289994</v>
      </c>
      <c r="F163">
        <v>268.89401244999999</v>
      </c>
      <c r="G163">
        <v>1.4025000299999999</v>
      </c>
      <c r="H163">
        <v>9.9000003020963209E+37</v>
      </c>
      <c r="J163" s="2">
        <f>TREND(Calibration!$A$2:$A$4,Calibration!$B$2:$B$4,C163)</f>
        <v>367.99278240743712</v>
      </c>
      <c r="K163" s="2">
        <f>TREND(Calibration!$A$2:$A$4,Calibration!$C$2:$C$4,E163)</f>
        <v>460.61719171046769</v>
      </c>
      <c r="L163" s="2">
        <f>TREND(Calibration!$A$2:$A$4,Calibration!$D$2:$D$4,G163)</f>
        <v>526.74429611322773</v>
      </c>
    </row>
    <row r="164" spans="1:12" x14ac:dyDescent="0.25">
      <c r="A164">
        <v>810069</v>
      </c>
      <c r="B164">
        <v>14.14500046</v>
      </c>
      <c r="C164">
        <v>0.57679999000000004</v>
      </c>
      <c r="D164">
        <v>966.14599609000004</v>
      </c>
      <c r="E164">
        <v>1.1919000099999999</v>
      </c>
      <c r="F164">
        <v>22.981000900000002</v>
      </c>
      <c r="G164">
        <v>1.3960000299999999</v>
      </c>
      <c r="H164">
        <v>9.9000003020963209E+37</v>
      </c>
      <c r="J164" s="2">
        <f>TREND(Calibration!$A$2:$A$4,Calibration!$B$2:$B$4,C164)</f>
        <v>377.69012638362091</v>
      </c>
      <c r="K164" s="2">
        <f>TREND(Calibration!$A$2:$A$4,Calibration!$C$2:$C$4,E164)</f>
        <v>460.21382427007461</v>
      </c>
      <c r="L164" s="2">
        <f>TREND(Calibration!$A$2:$A$4,Calibration!$D$2:$D$4,G164)</f>
        <v>524.05656054957285</v>
      </c>
    </row>
    <row r="165" spans="1:12" x14ac:dyDescent="0.25">
      <c r="A165">
        <v>815083</v>
      </c>
      <c r="B165">
        <v>14.2329998</v>
      </c>
      <c r="C165">
        <v>0.56269997000000005</v>
      </c>
      <c r="D165">
        <v>734.81402588000003</v>
      </c>
      <c r="E165">
        <v>1.1767000000000001</v>
      </c>
      <c r="F165">
        <v>468.98199462999997</v>
      </c>
      <c r="G165">
        <v>1.3933000600000001</v>
      </c>
      <c r="H165">
        <v>9.9000003020963209E+37</v>
      </c>
      <c r="J165" s="2">
        <f>TREND(Calibration!$A$2:$A$4,Calibration!$B$2:$B$4,C165)</f>
        <v>368.98102331399468</v>
      </c>
      <c r="K165" s="2">
        <f>TREND(Calibration!$A$2:$A$4,Calibration!$C$2:$C$4,E165)</f>
        <v>454.08220592914256</v>
      </c>
      <c r="L165" s="2">
        <f>TREND(Calibration!$A$2:$A$4,Calibration!$D$2:$D$4,G165)</f>
        <v>522.94012895114201</v>
      </c>
    </row>
    <row r="166" spans="1:12" x14ac:dyDescent="0.25">
      <c r="A166">
        <v>820084</v>
      </c>
      <c r="B166">
        <v>14.29599953</v>
      </c>
      <c r="C166">
        <v>0.56489997999999997</v>
      </c>
      <c r="D166">
        <v>1260.9050293</v>
      </c>
      <c r="E166">
        <v>1.1767000000000001</v>
      </c>
      <c r="F166">
        <v>234.29200745</v>
      </c>
      <c r="G166">
        <v>1.3852000200000001</v>
      </c>
      <c r="H166">
        <v>9.9000003020963209E+37</v>
      </c>
      <c r="J166" s="2">
        <f>TREND(Calibration!$A$2:$A$4,Calibration!$B$2:$B$4,C166)</f>
        <v>370.33989470880181</v>
      </c>
      <c r="K166" s="2">
        <f>TREND(Calibration!$A$2:$A$4,Calibration!$C$2:$C$4,E166)</f>
        <v>454.08220592914256</v>
      </c>
      <c r="L166" s="2">
        <f>TREND(Calibration!$A$2:$A$4,Calibration!$D$2:$D$4,G166)</f>
        <v>519.59078040113786</v>
      </c>
    </row>
    <row r="167" spans="1:12" x14ac:dyDescent="0.25">
      <c r="A167">
        <v>825070</v>
      </c>
      <c r="B167">
        <v>14.29300022</v>
      </c>
      <c r="C167">
        <v>0.58759998999999996</v>
      </c>
      <c r="D167">
        <v>726.85699463000003</v>
      </c>
      <c r="E167">
        <v>1.1734999399999999</v>
      </c>
      <c r="F167">
        <v>214.16400146000001</v>
      </c>
      <c r="G167">
        <v>1.38030005</v>
      </c>
      <c r="H167">
        <v>9.9000003020963209E+37</v>
      </c>
      <c r="J167" s="2">
        <f>TREND(Calibration!$A$2:$A$4,Calibration!$B$2:$B$4,C167)</f>
        <v>384.36091927270638</v>
      </c>
      <c r="K167" s="2">
        <f>TREND(Calibration!$A$2:$A$4,Calibration!$C$2:$C$4,E167)</f>
        <v>452.79131555551226</v>
      </c>
      <c r="L167" s="2">
        <f>TREND(Calibration!$A$2:$A$4,Calibration!$D$2:$D$4,G167)</f>
        <v>517.56465368885438</v>
      </c>
    </row>
    <row r="168" spans="1:12" x14ac:dyDescent="0.25">
      <c r="A168">
        <v>830070</v>
      </c>
      <c r="B168">
        <v>14.18999958</v>
      </c>
      <c r="C168">
        <v>0.58270001000000005</v>
      </c>
      <c r="D168">
        <v>1096.125</v>
      </c>
      <c r="E168">
        <v>1.1611000300000001</v>
      </c>
      <c r="F168">
        <v>516.85101318</v>
      </c>
      <c r="G168">
        <v>1.3766000300000001</v>
      </c>
      <c r="H168">
        <v>1318.4520263700001</v>
      </c>
      <c r="J168" s="2">
        <f>TREND(Calibration!$A$2:$A$4,Calibration!$B$2:$B$4,C168)</f>
        <v>381.33436818560818</v>
      </c>
      <c r="K168" s="2">
        <f>TREND(Calibration!$A$2:$A$4,Calibration!$C$2:$C$4,E168)</f>
        <v>447.78924545280131</v>
      </c>
      <c r="L168" s="2">
        <f>TREND(Calibration!$A$2:$A$4,Calibration!$D$2:$D$4,G168)</f>
        <v>516.0347036365107</v>
      </c>
    </row>
    <row r="169" spans="1:12" x14ac:dyDescent="0.25">
      <c r="A169">
        <v>835070</v>
      </c>
      <c r="B169">
        <v>14.11600018</v>
      </c>
      <c r="C169">
        <v>0.58160000999999995</v>
      </c>
      <c r="D169">
        <v>775.53100586000005</v>
      </c>
      <c r="E169">
        <v>1.15779996</v>
      </c>
      <c r="F169">
        <v>775.95599364999998</v>
      </c>
      <c r="G169">
        <v>1.37390006</v>
      </c>
      <c r="H169">
        <v>9.9000003020963209E+37</v>
      </c>
      <c r="J169" s="2">
        <f>TREND(Calibration!$A$2:$A$4,Calibration!$B$2:$B$4,C169)</f>
        <v>380.65493557653457</v>
      </c>
      <c r="K169" s="2">
        <f>TREND(Calibration!$A$2:$A$4,Calibration!$C$2:$C$4,E169)</f>
        <v>446.45801147740519</v>
      </c>
      <c r="L169" s="2">
        <f>TREND(Calibration!$A$2:$A$4,Calibration!$D$2:$D$4,G169)</f>
        <v>514.91827203807964</v>
      </c>
    </row>
    <row r="170" spans="1:12" x14ac:dyDescent="0.25">
      <c r="A170">
        <v>840070</v>
      </c>
      <c r="B170">
        <v>14.05500031</v>
      </c>
      <c r="C170">
        <v>0.57889997999999998</v>
      </c>
      <c r="D170">
        <v>493.39199829</v>
      </c>
      <c r="E170">
        <v>1.1546000199999999</v>
      </c>
      <c r="F170">
        <v>802.26898193</v>
      </c>
      <c r="G170">
        <v>1.3727999900000001</v>
      </c>
      <c r="H170">
        <v>9.9000003020963209E+37</v>
      </c>
      <c r="J170" s="2">
        <f>TREND(Calibration!$A$2:$A$4,Calibration!$B$2:$B$4,C170)</f>
        <v>378.98721882428299</v>
      </c>
      <c r="K170" s="2">
        <f>TREND(Calibration!$A$2:$A$4,Calibration!$C$2:$C$4,E170)</f>
        <v>445.1671695112563</v>
      </c>
      <c r="L170" s="2">
        <f>TREND(Calibration!$A$2:$A$4,Calibration!$D$2:$D$4,G170)</f>
        <v>514.46339553630901</v>
      </c>
    </row>
    <row r="171" spans="1:12" x14ac:dyDescent="0.25">
      <c r="A171">
        <v>845071</v>
      </c>
      <c r="B171">
        <v>14.08699989</v>
      </c>
      <c r="C171">
        <v>0.58109999000000001</v>
      </c>
      <c r="D171">
        <v>513.65600586000005</v>
      </c>
      <c r="E171">
        <v>1.153</v>
      </c>
      <c r="F171">
        <v>1101.01599121</v>
      </c>
      <c r="G171">
        <v>1.3695000399999999</v>
      </c>
      <c r="H171">
        <v>9.9000003020963209E+37</v>
      </c>
      <c r="J171" s="2">
        <f>TREND(Calibration!$A$2:$A$4,Calibration!$B$2:$B$4,C171)</f>
        <v>380.34609021909012</v>
      </c>
      <c r="K171" s="2">
        <f>TREND(Calibration!$A$2:$A$4,Calibration!$C$2:$C$4,E171)</f>
        <v>444.52172835839804</v>
      </c>
      <c r="L171" s="2">
        <f>TREND(Calibration!$A$2:$A$4,Calibration!$D$2:$D$4,G171)</f>
        <v>513.09887354041928</v>
      </c>
    </row>
    <row r="172" spans="1:12" x14ac:dyDescent="0.25">
      <c r="A172">
        <v>850080</v>
      </c>
      <c r="B172">
        <v>14.149999619999999</v>
      </c>
      <c r="C172">
        <v>0.57569999000000005</v>
      </c>
      <c r="D172">
        <v>457.75</v>
      </c>
      <c r="E172">
        <v>1.1460000299999999</v>
      </c>
      <c r="F172">
        <v>1222.48205566</v>
      </c>
      <c r="G172">
        <v>1.3652000399999999</v>
      </c>
      <c r="H172">
        <v>1024.01501465</v>
      </c>
      <c r="J172" s="2">
        <f>TREND(Calibration!$A$2:$A$4,Calibration!$B$2:$B$4,C172)</f>
        <v>377.01069377454741</v>
      </c>
      <c r="K172" s="2">
        <f>TREND(Calibration!$A$2:$A$4,Calibration!$C$2:$C$4,E172)</f>
        <v>441.69797071363496</v>
      </c>
      <c r="L172" s="2">
        <f>TREND(Calibration!$A$2:$A$4,Calibration!$D$2:$D$4,G172)</f>
        <v>511.32083309061682</v>
      </c>
    </row>
    <row r="173" spans="1:12" x14ac:dyDescent="0.25">
      <c r="A173">
        <v>855070</v>
      </c>
      <c r="B173">
        <v>14.18599987</v>
      </c>
      <c r="C173">
        <v>0.58759998999999996</v>
      </c>
      <c r="D173">
        <v>719.28698729999996</v>
      </c>
      <c r="E173">
        <v>1.1433000600000001</v>
      </c>
      <c r="F173">
        <v>878.18701171999999</v>
      </c>
      <c r="G173">
        <v>1.3593000200000001</v>
      </c>
      <c r="H173">
        <v>1353.85705566</v>
      </c>
      <c r="J173" s="2">
        <f>TREND(Calibration!$A$2:$A$4,Calibration!$B$2:$B$4,C173)</f>
        <v>384.36091927270638</v>
      </c>
      <c r="K173" s="2">
        <f>TREND(Calibration!$A$2:$A$4,Calibration!$C$2:$C$4,E173)</f>
        <v>440.60881448466102</v>
      </c>
      <c r="L173" s="2">
        <f>TREND(Calibration!$A$2:$A$4,Calibration!$D$2:$D$4,G173)</f>
        <v>508.8811879244206</v>
      </c>
    </row>
    <row r="174" spans="1:12" x14ac:dyDescent="0.25">
      <c r="A174">
        <v>860070</v>
      </c>
      <c r="B174">
        <v>14.135000229999999</v>
      </c>
      <c r="C174">
        <v>0.57950002</v>
      </c>
      <c r="D174">
        <v>1276.4659423799999</v>
      </c>
      <c r="E174">
        <v>1.1416000100000001</v>
      </c>
      <c r="F174">
        <v>656.72100829999999</v>
      </c>
      <c r="G174">
        <v>1.35599995</v>
      </c>
      <c r="H174">
        <v>9.9000003020963209E+37</v>
      </c>
      <c r="J174" s="2">
        <f>TREND(Calibration!$A$2:$A$4,Calibration!$B$2:$B$4,C174)</f>
        <v>379.35784313587254</v>
      </c>
      <c r="K174" s="2">
        <f>TREND(Calibration!$A$2:$A$4,Calibration!$C$2:$C$4,E174)</f>
        <v>439.92302166212329</v>
      </c>
      <c r="L174" s="2">
        <f>TREND(Calibration!$A$2:$A$4,Calibration!$D$2:$D$4,G174)</f>
        <v>507.51661630879744</v>
      </c>
    </row>
    <row r="175" spans="1:12" x14ac:dyDescent="0.25">
      <c r="A175">
        <v>865069</v>
      </c>
      <c r="B175">
        <v>14.1079998</v>
      </c>
      <c r="C175">
        <v>0.57080001000000002</v>
      </c>
      <c r="D175">
        <v>713.65698241999996</v>
      </c>
      <c r="E175">
        <v>1.1383999600000001</v>
      </c>
      <c r="F175">
        <v>678.51202393000005</v>
      </c>
      <c r="G175">
        <v>1.35230005</v>
      </c>
      <c r="H175">
        <v>9.9000003020963209E+37</v>
      </c>
      <c r="J175" s="2">
        <f>TREND(Calibration!$A$2:$A$4,Calibration!$B$2:$B$4,C175)</f>
        <v>373.98414268744915</v>
      </c>
      <c r="K175" s="2">
        <f>TREND(Calibration!$A$2:$A$4,Calibration!$C$2:$C$4,E175)</f>
        <v>438.63213532244981</v>
      </c>
      <c r="L175" s="2">
        <f>TREND(Calibration!$A$2:$A$4,Calibration!$D$2:$D$4,G175)</f>
        <v>505.98671587618719</v>
      </c>
    </row>
    <row r="176" spans="1:12" x14ac:dyDescent="0.25">
      <c r="A176">
        <v>870070</v>
      </c>
      <c r="B176">
        <v>14.11600018</v>
      </c>
      <c r="C176">
        <v>0.58160000999999995</v>
      </c>
      <c r="D176">
        <v>348.58401488999999</v>
      </c>
      <c r="E176">
        <v>1.13080001</v>
      </c>
      <c r="F176">
        <v>808.34399413999995</v>
      </c>
      <c r="G176">
        <v>1.3458000400000001</v>
      </c>
      <c r="H176">
        <v>1011.50701904</v>
      </c>
      <c r="J176" s="2">
        <f>TREND(Calibration!$A$2:$A$4,Calibration!$B$2:$B$4,C176)</f>
        <v>380.65493557653457</v>
      </c>
      <c r="K176" s="2">
        <f>TREND(Calibration!$A$2:$A$4,Calibration!$C$2:$C$4,E176)</f>
        <v>435.56634833874602</v>
      </c>
      <c r="L176" s="2">
        <f>TREND(Calibration!$A$2:$A$4,Calibration!$D$2:$D$4,G176)</f>
        <v>503.29897617755455</v>
      </c>
    </row>
    <row r="177" spans="1:12" x14ac:dyDescent="0.25">
      <c r="A177">
        <v>875070</v>
      </c>
      <c r="B177">
        <v>14.100999829999999</v>
      </c>
      <c r="C177">
        <v>0.57730000999999997</v>
      </c>
      <c r="D177">
        <v>1184.8249511700001</v>
      </c>
      <c r="E177">
        <v>1.12220001</v>
      </c>
      <c r="F177">
        <v>600.58398437000005</v>
      </c>
      <c r="G177">
        <v>1.3377000100000001</v>
      </c>
      <c r="H177">
        <v>9.9000003020963209E+37</v>
      </c>
      <c r="J177" s="2">
        <f>TREND(Calibration!$A$2:$A$4,Calibration!$B$2:$B$4,C177)</f>
        <v>377.99897174106536</v>
      </c>
      <c r="K177" s="2">
        <f>TREND(Calibration!$A$2:$A$4,Calibration!$C$2:$C$4,E177)</f>
        <v>432.09714550716785</v>
      </c>
      <c r="L177" s="2">
        <f>TREND(Calibration!$A$2:$A$4,Calibration!$D$2:$D$4,G177)</f>
        <v>499.94963176252816</v>
      </c>
    </row>
    <row r="178" spans="1:12" x14ac:dyDescent="0.25">
      <c r="A178">
        <v>880069</v>
      </c>
      <c r="B178">
        <v>14.161000250000001</v>
      </c>
      <c r="C178">
        <v>0.56969999999999998</v>
      </c>
      <c r="D178">
        <v>618.19299316000001</v>
      </c>
      <c r="E178">
        <v>1.11730003</v>
      </c>
      <c r="F178">
        <v>650.32098388999998</v>
      </c>
      <c r="G178">
        <v>1.329</v>
      </c>
      <c r="H178">
        <v>1331.7430419899999</v>
      </c>
      <c r="J178" s="2">
        <f>TREND(Calibration!$A$2:$A$4,Calibration!$B$2:$B$4,C178)</f>
        <v>373.30470390171553</v>
      </c>
      <c r="K178" s="2">
        <f>TREND(Calibration!$A$2:$A$4,Calibration!$C$2:$C$4,E178)</f>
        <v>430.120514752438</v>
      </c>
      <c r="L178" s="2">
        <f>TREND(Calibration!$A$2:$A$4,Calibration!$D$2:$D$4,G178)</f>
        <v>496.35219695004309</v>
      </c>
    </row>
    <row r="179" spans="1:12" x14ac:dyDescent="0.25">
      <c r="A179">
        <v>885069</v>
      </c>
      <c r="B179">
        <v>14.222999570000001</v>
      </c>
      <c r="C179">
        <v>0.56809997999999995</v>
      </c>
      <c r="D179">
        <v>785.74102783000001</v>
      </c>
      <c r="E179">
        <v>1.1114000100000001</v>
      </c>
      <c r="F179">
        <v>439.34298705999998</v>
      </c>
      <c r="G179">
        <v>1.32579994</v>
      </c>
      <c r="H179">
        <v>1361.8659668</v>
      </c>
      <c r="J179" s="2">
        <f>TREND(Calibration!$A$2:$A$4,Calibration!$B$2:$B$4,C179)</f>
        <v>372.31642593519746</v>
      </c>
      <c r="K179" s="2">
        <f>TREND(Calibration!$A$2:$A$4,Calibration!$C$2:$C$4,E179)</f>
        <v>427.74047218379064</v>
      </c>
      <c r="L179" s="2">
        <f>TREND(Calibration!$A$2:$A$4,Calibration!$D$2:$D$4,G179)</f>
        <v>495.02897924730007</v>
      </c>
    </row>
    <row r="180" spans="1:12" x14ac:dyDescent="0.25">
      <c r="A180">
        <v>890409</v>
      </c>
      <c r="B180">
        <v>14.29699993</v>
      </c>
      <c r="C180">
        <v>0.57999997999999997</v>
      </c>
      <c r="D180">
        <v>864.17700194999998</v>
      </c>
      <c r="E180">
        <v>1.1092</v>
      </c>
      <c r="F180">
        <v>109.50900269</v>
      </c>
      <c r="G180">
        <v>1.3220000300000001</v>
      </c>
      <c r="H180">
        <v>9.9000003020963209E+37</v>
      </c>
      <c r="J180" s="2">
        <f>TREND(Calibration!$A$2:$A$4,Calibration!$B$2:$B$4,C180)</f>
        <v>379.66665143335649</v>
      </c>
      <c r="K180" s="2">
        <f>TREND(Calibration!$A$2:$A$4,Calibration!$C$2:$C$4,E180)</f>
        <v>426.85299765803472</v>
      </c>
      <c r="L180" s="2">
        <f>TREND(Calibration!$A$2:$A$4,Calibration!$D$2:$D$4,G180)</f>
        <v>493.45772490180968</v>
      </c>
    </row>
    <row r="181" spans="1:12" x14ac:dyDescent="0.25">
      <c r="A181">
        <v>895070</v>
      </c>
      <c r="B181">
        <v>14.32699966</v>
      </c>
      <c r="C181">
        <v>0.57080001000000002</v>
      </c>
      <c r="D181">
        <v>9.9000003020963209E+37</v>
      </c>
      <c r="E181">
        <v>1.1071000099999999</v>
      </c>
      <c r="F181">
        <v>308.15499878000003</v>
      </c>
      <c r="G181">
        <v>1.3187999699999999</v>
      </c>
      <c r="H181">
        <v>9.9000003020963209E+37</v>
      </c>
      <c r="J181" s="2">
        <f>TREND(Calibration!$A$2:$A$4,Calibration!$B$2:$B$4,C181)</f>
        <v>373.98414268744915</v>
      </c>
      <c r="K181" s="2">
        <f>TREND(Calibration!$A$2:$A$4,Calibration!$C$2:$C$4,E181)</f>
        <v>426.0058707680015</v>
      </c>
      <c r="L181" s="2">
        <f>TREND(Calibration!$A$2:$A$4,Calibration!$D$2:$D$4,G181)</f>
        <v>492.13450719906666</v>
      </c>
    </row>
    <row r="182" spans="1:12" x14ac:dyDescent="0.25">
      <c r="A182">
        <v>900070</v>
      </c>
      <c r="B182">
        <v>14.32499981</v>
      </c>
      <c r="C182">
        <v>0.57300001</v>
      </c>
      <c r="D182">
        <v>610.12298583999996</v>
      </c>
      <c r="E182">
        <v>1.1028000099999999</v>
      </c>
      <c r="F182">
        <v>259.59600829999999</v>
      </c>
      <c r="G182">
        <v>1.3187999699999999</v>
      </c>
      <c r="H182">
        <v>9.9000003020963209E+37</v>
      </c>
      <c r="J182" s="2">
        <f>TREND(Calibration!$A$2:$A$4,Calibration!$B$2:$B$4,C182)</f>
        <v>375.34300790559615</v>
      </c>
      <c r="K182" s="2">
        <f>TREND(Calibration!$A$2:$A$4,Calibration!$C$2:$C$4,E182)</f>
        <v>424.27126935221241</v>
      </c>
      <c r="L182" s="2">
        <f>TREND(Calibration!$A$2:$A$4,Calibration!$D$2:$D$4,G182)</f>
        <v>492.13450719906666</v>
      </c>
    </row>
    <row r="183" spans="1:12" x14ac:dyDescent="0.25">
      <c r="A183">
        <v>905070</v>
      </c>
      <c r="B183">
        <v>14.25399971</v>
      </c>
      <c r="C183">
        <v>0.57080001000000002</v>
      </c>
      <c r="D183">
        <v>601.25</v>
      </c>
      <c r="E183">
        <v>1.0994999400000001</v>
      </c>
      <c r="F183">
        <v>251.66200255999999</v>
      </c>
      <c r="G183">
        <v>1.3107000600000001</v>
      </c>
      <c r="H183">
        <v>1275.9709472699999</v>
      </c>
      <c r="J183" s="2">
        <f>TREND(Calibration!$A$2:$A$4,Calibration!$B$2:$B$4,C183)</f>
        <v>373.98414268744915</v>
      </c>
      <c r="K183" s="2">
        <f>TREND(Calibration!$A$2:$A$4,Calibration!$C$2:$C$4,E183)</f>
        <v>422.94003537681635</v>
      </c>
      <c r="L183" s="2">
        <f>TREND(Calibration!$A$2:$A$4,Calibration!$D$2:$D$4,G183)</f>
        <v>488.78521240377381</v>
      </c>
    </row>
    <row r="184" spans="1:12" x14ac:dyDescent="0.25">
      <c r="A184">
        <v>910070</v>
      </c>
      <c r="B184">
        <v>14.161000250000001</v>
      </c>
      <c r="C184">
        <v>0.56919998000000005</v>
      </c>
      <c r="D184">
        <v>905.85101318</v>
      </c>
      <c r="E184">
        <v>1.1001000400000001</v>
      </c>
      <c r="F184">
        <v>99.035003660000001</v>
      </c>
      <c r="G184">
        <v>1.3107000600000001</v>
      </c>
      <c r="H184">
        <v>9.9000003020963209E+37</v>
      </c>
      <c r="J184" s="2">
        <f>TREND(Calibration!$A$2:$A$4,Calibration!$B$2:$B$4,C184)</f>
        <v>372.99585854427107</v>
      </c>
      <c r="K184" s="2">
        <f>TREND(Calibration!$A$2:$A$4,Calibration!$C$2:$C$4,E184)</f>
        <v>423.18211312323848</v>
      </c>
      <c r="L184" s="2">
        <f>TREND(Calibration!$A$2:$A$4,Calibration!$D$2:$D$4,G184)</f>
        <v>488.78521240377381</v>
      </c>
    </row>
    <row r="185" spans="1:12" x14ac:dyDescent="0.25">
      <c r="A185">
        <v>915069</v>
      </c>
      <c r="B185">
        <v>14.15100002</v>
      </c>
      <c r="C185">
        <v>0.57190001000000001</v>
      </c>
      <c r="D185">
        <v>931.62597656000003</v>
      </c>
      <c r="E185">
        <v>1.0957000299999999</v>
      </c>
      <c r="F185">
        <v>126.67299652</v>
      </c>
      <c r="G185">
        <v>1.3057999600000001</v>
      </c>
      <c r="H185">
        <v>1236.5670166</v>
      </c>
      <c r="J185" s="2">
        <f>TREND(Calibration!$A$2:$A$4,Calibration!$B$2:$B$4,C185)</f>
        <v>374.66357529652265</v>
      </c>
      <c r="K185" s="2">
        <f>TREND(Calibration!$A$2:$A$4,Calibration!$C$2:$C$4,E185)</f>
        <v>421.40716810568352</v>
      </c>
      <c r="L185" s="2">
        <f>TREND(Calibration!$A$2:$A$4,Calibration!$D$2:$D$4,G185)</f>
        <v>486.75903193677914</v>
      </c>
    </row>
    <row r="186" spans="1:12" x14ac:dyDescent="0.25">
      <c r="A186">
        <v>920070</v>
      </c>
      <c r="B186">
        <v>14.1420002</v>
      </c>
      <c r="C186">
        <v>0.57840002000000001</v>
      </c>
      <c r="D186">
        <v>1263.2020263700001</v>
      </c>
      <c r="E186">
        <v>1.09140003</v>
      </c>
      <c r="F186">
        <v>-9.9000003020963209E+37</v>
      </c>
      <c r="G186">
        <v>1.3042000499999999</v>
      </c>
      <c r="H186">
        <v>9.9000003020963209E+37</v>
      </c>
      <c r="J186" s="2">
        <f>TREND(Calibration!$A$2:$A$4,Calibration!$B$2:$B$4,C186)</f>
        <v>378.67841052679898</v>
      </c>
      <c r="K186" s="2">
        <f>TREND(Calibration!$A$2:$A$4,Calibration!$C$2:$C$4,E186)</f>
        <v>419.67256668989444</v>
      </c>
      <c r="L186" s="2">
        <f>TREND(Calibration!$A$2:$A$4,Calibration!$D$2:$D$4,G186)</f>
        <v>486.09747270514106</v>
      </c>
    </row>
    <row r="187" spans="1:12" x14ac:dyDescent="0.25">
      <c r="A187">
        <v>925070</v>
      </c>
      <c r="B187">
        <v>14.213000299999999</v>
      </c>
      <c r="C187">
        <v>0.56699997000000002</v>
      </c>
      <c r="D187">
        <v>922.53900146000001</v>
      </c>
      <c r="E187">
        <v>1.0893000399999999</v>
      </c>
      <c r="F187">
        <v>98.968002319999997</v>
      </c>
      <c r="G187">
        <v>1.30200005</v>
      </c>
      <c r="H187">
        <v>9.9000003020963209E+37</v>
      </c>
      <c r="J187" s="2">
        <f>TREND(Calibration!$A$2:$A$4,Calibration!$B$2:$B$4,C187)</f>
        <v>371.63698714946389</v>
      </c>
      <c r="K187" s="2">
        <f>TREND(Calibration!$A$2:$A$4,Calibration!$C$2:$C$4,E187)</f>
        <v>418.82543979986116</v>
      </c>
      <c r="L187" s="2">
        <f>TREND(Calibration!$A$2:$A$4,Calibration!$D$2:$D$4,G187)</f>
        <v>485.18777759128864</v>
      </c>
    </row>
    <row r="188" spans="1:12" x14ac:dyDescent="0.25">
      <c r="A188">
        <v>930069</v>
      </c>
      <c r="B188">
        <v>14.413999560000001</v>
      </c>
      <c r="C188">
        <v>0.56699997000000002</v>
      </c>
      <c r="D188">
        <v>608.85198975000003</v>
      </c>
      <c r="E188">
        <v>1.0801000599999999</v>
      </c>
      <c r="F188">
        <v>309.43301392000001</v>
      </c>
      <c r="G188">
        <v>1.2961000199999999</v>
      </c>
      <c r="H188">
        <v>1083.1850585899999</v>
      </c>
      <c r="J188" s="2">
        <f>TREND(Calibration!$A$2:$A$4,Calibration!$B$2:$B$4,C188)</f>
        <v>371.63698714946389</v>
      </c>
      <c r="K188" s="2">
        <f>TREND(Calibration!$A$2:$A$4,Calibration!$C$2:$C$4,E188)</f>
        <v>415.11420762934227</v>
      </c>
      <c r="L188" s="2">
        <f>TREND(Calibration!$A$2:$A$4,Calibration!$D$2:$D$4,G188)</f>
        <v>482.74812829011466</v>
      </c>
    </row>
    <row r="189" spans="1:12" x14ac:dyDescent="0.25">
      <c r="A189">
        <v>935069</v>
      </c>
      <c r="B189">
        <v>14.477999690000001</v>
      </c>
      <c r="C189">
        <v>0.56870001999999997</v>
      </c>
      <c r="D189">
        <v>1004.47698975</v>
      </c>
      <c r="E189">
        <v>1.0816999700000001</v>
      </c>
      <c r="F189">
        <v>132.58700562000001</v>
      </c>
      <c r="G189">
        <v>1.2922999900000001</v>
      </c>
      <c r="H189">
        <v>9.9000003020963209E+37</v>
      </c>
      <c r="J189" s="2">
        <f>TREND(Calibration!$A$2:$A$4,Calibration!$B$2:$B$4,C189)</f>
        <v>372.68705024678701</v>
      </c>
      <c r="K189" s="2">
        <f>TREND(Calibration!$A$2:$A$4,Calibration!$C$2:$C$4,E189)</f>
        <v>415.75960440867607</v>
      </c>
      <c r="L189" s="2">
        <f>TREND(Calibration!$A$2:$A$4,Calibration!$D$2:$D$4,G189)</f>
        <v>481.17682432489084</v>
      </c>
    </row>
    <row r="190" spans="1:12" x14ac:dyDescent="0.25">
      <c r="A190">
        <v>940069</v>
      </c>
      <c r="B190">
        <v>14.430999760000001</v>
      </c>
      <c r="C190">
        <v>0.56870001999999997</v>
      </c>
      <c r="D190">
        <v>1181.09997559</v>
      </c>
      <c r="E190">
        <v>1.0794999599999999</v>
      </c>
      <c r="F190">
        <v>-181.16200255999999</v>
      </c>
      <c r="G190">
        <v>1.2902</v>
      </c>
      <c r="H190">
        <v>9.9000003020963209E+37</v>
      </c>
      <c r="J190" s="2">
        <f>TREND(Calibration!$A$2:$A$4,Calibration!$B$2:$B$4,C190)</f>
        <v>372.68705024678701</v>
      </c>
      <c r="K190" s="2">
        <f>TREND(Calibration!$A$2:$A$4,Calibration!$C$2:$C$4,E190)</f>
        <v>414.87212988292021</v>
      </c>
      <c r="L190" s="2">
        <f>TREND(Calibration!$A$2:$A$4,Calibration!$D$2:$D$4,G190)</f>
        <v>480.30848312391856</v>
      </c>
    </row>
    <row r="191" spans="1:12" x14ac:dyDescent="0.25">
      <c r="A191">
        <v>945069</v>
      </c>
      <c r="B191">
        <v>14.352999690000001</v>
      </c>
      <c r="C191">
        <v>0.57300001</v>
      </c>
      <c r="D191">
        <v>932.78497314000003</v>
      </c>
      <c r="E191">
        <v>1.0801000599999999</v>
      </c>
      <c r="F191">
        <v>-76.786003109999996</v>
      </c>
      <c r="G191">
        <v>1.2884999500000001</v>
      </c>
      <c r="H191">
        <v>9.9000003020963209E+37</v>
      </c>
      <c r="J191" s="2">
        <f>TREND(Calibration!$A$2:$A$4,Calibration!$B$2:$B$4,C191)</f>
        <v>375.34300790559615</v>
      </c>
      <c r="K191" s="2">
        <f>TREND(Calibration!$A$2:$A$4,Calibration!$C$2:$C$4,E191)</f>
        <v>415.11420762934227</v>
      </c>
      <c r="L191" s="2">
        <f>TREND(Calibration!$A$2:$A$4,Calibration!$D$2:$D$4,G191)</f>
        <v>479.60551622468904</v>
      </c>
    </row>
    <row r="192" spans="1:12" x14ac:dyDescent="0.25">
      <c r="A192">
        <v>950069</v>
      </c>
      <c r="B192">
        <v>14.27000046</v>
      </c>
      <c r="C192">
        <v>0.57139998999999997</v>
      </c>
      <c r="D192">
        <v>768.29498291000004</v>
      </c>
      <c r="E192">
        <v>1.0785000300000001</v>
      </c>
      <c r="F192">
        <v>-23.10700035</v>
      </c>
      <c r="G192">
        <v>1.28639996</v>
      </c>
      <c r="H192">
        <v>9.9000003020963209E+37</v>
      </c>
      <c r="J192" s="2">
        <f>TREND(Calibration!$A$2:$A$4,Calibration!$B$2:$B$4,C192)</f>
        <v>374.35472993907814</v>
      </c>
      <c r="K192" s="2">
        <f>TREND(Calibration!$A$2:$A$4,Calibration!$C$2:$C$4,E192)</f>
        <v>414.46876244252724</v>
      </c>
      <c r="L192" s="2">
        <f>TREND(Calibration!$A$2:$A$4,Calibration!$D$2:$D$4,G192)</f>
        <v>478.73717502371687</v>
      </c>
    </row>
    <row r="193" spans="1:12" x14ac:dyDescent="0.25">
      <c r="A193">
        <v>955069</v>
      </c>
      <c r="B193">
        <v>14.163999560000001</v>
      </c>
      <c r="C193">
        <v>0.57239996999999998</v>
      </c>
      <c r="D193">
        <v>1214.16796875</v>
      </c>
      <c r="E193">
        <v>1.0741000199999999</v>
      </c>
      <c r="F193">
        <v>-9.9000003020963209E+37</v>
      </c>
      <c r="G193">
        <v>1.2831000100000001</v>
      </c>
      <c r="H193">
        <v>9.9000003020963209E+37</v>
      </c>
      <c r="J193" s="2">
        <f>TREND(Calibration!$A$2:$A$4,Calibration!$B$2:$B$4,C193)</f>
        <v>374.97238359400666</v>
      </c>
      <c r="K193" s="2">
        <f>TREND(Calibration!$A$2:$A$4,Calibration!$C$2:$C$4,E193)</f>
        <v>412.69381742497222</v>
      </c>
      <c r="L193" s="2">
        <f>TREND(Calibration!$A$2:$A$4,Calibration!$D$2:$D$4,G193)</f>
        <v>477.37265302782714</v>
      </c>
    </row>
    <row r="194" spans="1:12" x14ac:dyDescent="0.25">
      <c r="A194">
        <v>960069</v>
      </c>
      <c r="B194">
        <v>14.11900043</v>
      </c>
      <c r="C194">
        <v>0.57300001</v>
      </c>
      <c r="D194">
        <v>1050.39904785</v>
      </c>
      <c r="E194">
        <v>1.07360005</v>
      </c>
      <c r="F194">
        <v>-187.10699463</v>
      </c>
      <c r="G194">
        <v>1.2826000500000001</v>
      </c>
      <c r="H194">
        <v>9.9000003020963209E+37</v>
      </c>
      <c r="J194" s="2">
        <f>TREND(Calibration!$A$2:$A$4,Calibration!$B$2:$B$4,C194)</f>
        <v>375.34300790559615</v>
      </c>
      <c r="K194" s="2">
        <f>TREND(Calibration!$A$2:$A$4,Calibration!$C$2:$C$4,E194)</f>
        <v>412.49213168779738</v>
      </c>
      <c r="L194" s="2">
        <f>TREND(Calibration!$A$2:$A$4,Calibration!$D$2:$D$4,G194)</f>
        <v>477.16592067822637</v>
      </c>
    </row>
    <row r="195" spans="1:12" x14ac:dyDescent="0.25">
      <c r="A195">
        <v>965069</v>
      </c>
      <c r="B195">
        <v>14.15999985</v>
      </c>
      <c r="C195">
        <v>0.58649998999999997</v>
      </c>
      <c r="D195">
        <v>621.26098633000004</v>
      </c>
      <c r="E195">
        <v>1.0704</v>
      </c>
      <c r="F195">
        <v>240.99899292000001</v>
      </c>
      <c r="G195">
        <v>1.2793999899999999</v>
      </c>
      <c r="H195">
        <v>1051.1199951200001</v>
      </c>
      <c r="J195" s="2">
        <f>TREND(Calibration!$A$2:$A$4,Calibration!$B$2:$B$4,C195)</f>
        <v>383.68148666363282</v>
      </c>
      <c r="K195" s="2">
        <f>TREND(Calibration!$A$2:$A$4,Calibration!$C$2:$C$4,E195)</f>
        <v>411.2012453481239</v>
      </c>
      <c r="L195" s="2">
        <f>TREND(Calibration!$A$2:$A$4,Calibration!$D$2:$D$4,G195)</f>
        <v>475.84270297548335</v>
      </c>
    </row>
    <row r="196" spans="1:12" x14ac:dyDescent="0.25">
      <c r="A196">
        <v>970070</v>
      </c>
      <c r="B196">
        <v>14.260000229999999</v>
      </c>
      <c r="C196">
        <v>0.57889997999999998</v>
      </c>
      <c r="D196">
        <v>9.9000003020963209E+37</v>
      </c>
      <c r="E196">
        <v>1.06869996</v>
      </c>
      <c r="F196">
        <v>71.585998540000006</v>
      </c>
      <c r="G196">
        <v>1.27610004</v>
      </c>
      <c r="H196">
        <v>9.9000003020963209E+37</v>
      </c>
      <c r="J196" s="2">
        <f>TREND(Calibration!$A$2:$A$4,Calibration!$B$2:$B$4,C196)</f>
        <v>378.98721882428299</v>
      </c>
      <c r="K196" s="2">
        <f>TREND(Calibration!$A$2:$A$4,Calibration!$C$2:$C$4,E196)</f>
        <v>410.51545655954294</v>
      </c>
      <c r="L196" s="2">
        <f>TREND(Calibration!$A$2:$A$4,Calibration!$D$2:$D$4,G196)</f>
        <v>474.47818097959373</v>
      </c>
    </row>
    <row r="197" spans="1:12" x14ac:dyDescent="0.25">
      <c r="A197">
        <v>975082</v>
      </c>
      <c r="B197">
        <v>14.454999920000001</v>
      </c>
      <c r="C197">
        <v>0.57139998999999997</v>
      </c>
      <c r="D197">
        <v>835.97100829999999</v>
      </c>
      <c r="E197">
        <v>1.0671000500000001</v>
      </c>
      <c r="F197">
        <v>519.27099609000004</v>
      </c>
      <c r="G197">
        <v>1.2712999599999999</v>
      </c>
      <c r="H197">
        <v>1093.11206055</v>
      </c>
      <c r="J197" s="2">
        <f>TREND(Calibration!$A$2:$A$4,Calibration!$B$2:$B$4,C197)</f>
        <v>374.35472993907814</v>
      </c>
      <c r="K197" s="2">
        <f>TREND(Calibration!$A$2:$A$4,Calibration!$C$2:$C$4,E197)</f>
        <v>409.87005978020926</v>
      </c>
      <c r="L197" s="2">
        <f>TREND(Calibration!$A$2:$A$4,Calibration!$D$2:$D$4,G197)</f>
        <v>472.49335856045695</v>
      </c>
    </row>
    <row r="198" spans="1:12" x14ac:dyDescent="0.25">
      <c r="A198">
        <v>980070</v>
      </c>
      <c r="B198">
        <v>14.614000320000001</v>
      </c>
      <c r="C198">
        <v>0.57779997999999999</v>
      </c>
      <c r="D198">
        <v>483.12399291999998</v>
      </c>
      <c r="E198">
        <v>1.0671000500000001</v>
      </c>
      <c r="F198">
        <v>708.18103026999995</v>
      </c>
      <c r="G198">
        <v>1.26859999</v>
      </c>
      <c r="H198">
        <v>1319.1729736299999</v>
      </c>
      <c r="J198" s="2">
        <f>TREND(Calibration!$A$2:$A$4,Calibration!$B$2:$B$4,C198)</f>
        <v>378.30778621520949</v>
      </c>
      <c r="K198" s="2">
        <f>TREND(Calibration!$A$2:$A$4,Calibration!$C$2:$C$4,E198)</f>
        <v>409.87005978020926</v>
      </c>
      <c r="L198" s="2">
        <f>TREND(Calibration!$A$2:$A$4,Calibration!$D$2:$D$4,G198)</f>
        <v>471.376926962026</v>
      </c>
    </row>
    <row r="199" spans="1:12" x14ac:dyDescent="0.25">
      <c r="A199">
        <v>985070</v>
      </c>
      <c r="B199">
        <v>14.60900021</v>
      </c>
      <c r="C199">
        <v>0.58380001999999998</v>
      </c>
      <c r="D199">
        <v>1045.6810302700001</v>
      </c>
      <c r="E199">
        <v>1.06500006</v>
      </c>
      <c r="F199">
        <v>246.61000060999999</v>
      </c>
      <c r="G199">
        <v>1.2663999800000001</v>
      </c>
      <c r="H199">
        <v>9.9000003020963209E+37</v>
      </c>
      <c r="J199" s="2">
        <f>TREND(Calibration!$A$2:$A$4,Calibration!$B$2:$B$4,C199)</f>
        <v>382.01380697134175</v>
      </c>
      <c r="K199" s="2">
        <f>TREND(Calibration!$A$2:$A$4,Calibration!$C$2:$C$4,E199)</f>
        <v>409.02293289017598</v>
      </c>
      <c r="L199" s="2">
        <f>TREND(Calibration!$A$2:$A$4,Calibration!$D$2:$D$4,G199)</f>
        <v>470.46722771319583</v>
      </c>
    </row>
    <row r="200" spans="1:12" x14ac:dyDescent="0.25">
      <c r="A200">
        <v>990070</v>
      </c>
      <c r="B200">
        <v>14.494999890000001</v>
      </c>
      <c r="C200">
        <v>0.57300001</v>
      </c>
      <c r="D200">
        <v>1246.07995605</v>
      </c>
      <c r="E200">
        <v>1.0638999899999999</v>
      </c>
      <c r="F200">
        <v>353.36898803999998</v>
      </c>
      <c r="G200">
        <v>1.2663999800000001</v>
      </c>
      <c r="H200">
        <v>9.9000003020963209E+37</v>
      </c>
      <c r="J200" s="2">
        <f>TREND(Calibration!$A$2:$A$4,Calibration!$B$2:$B$4,C200)</f>
        <v>375.34300790559615</v>
      </c>
      <c r="K200" s="2">
        <f>TREND(Calibration!$A$2:$A$4,Calibration!$C$2:$C$4,E200)</f>
        <v>408.57916940657896</v>
      </c>
      <c r="L200" s="2">
        <f>TREND(Calibration!$A$2:$A$4,Calibration!$D$2:$D$4,G200)</f>
        <v>470.46722771319583</v>
      </c>
    </row>
    <row r="201" spans="1:12" x14ac:dyDescent="0.25">
      <c r="A201">
        <v>995069</v>
      </c>
      <c r="B201">
        <v>14.44200039</v>
      </c>
      <c r="C201">
        <v>0.57349998000000002</v>
      </c>
      <c r="D201">
        <v>574.90899658000001</v>
      </c>
      <c r="E201">
        <v>1.06120002</v>
      </c>
      <c r="F201">
        <v>486.27200317</v>
      </c>
      <c r="G201">
        <v>1.26370001</v>
      </c>
      <c r="H201">
        <v>1361.39099121</v>
      </c>
      <c r="J201" s="2">
        <f>TREND(Calibration!$A$2:$A$4,Calibration!$B$2:$B$4,C201)</f>
        <v>375.65182237974028</v>
      </c>
      <c r="K201" s="2">
        <f>TREND(Calibration!$A$2:$A$4,Calibration!$C$2:$C$4,E201)</f>
        <v>407.49001317760502</v>
      </c>
      <c r="L201" s="2">
        <f>TREND(Calibration!$A$2:$A$4,Calibration!$D$2:$D$4,G201)</f>
        <v>469.35079611476488</v>
      </c>
    </row>
    <row r="202" spans="1:12" x14ac:dyDescent="0.25">
      <c r="A202">
        <v>1000069</v>
      </c>
      <c r="B202">
        <v>14.38399982</v>
      </c>
      <c r="C202">
        <v>0.58219999</v>
      </c>
      <c r="D202">
        <v>563.40502930000002</v>
      </c>
      <c r="E202">
        <v>1.0596000000000001</v>
      </c>
      <c r="F202">
        <v>441.76098632999998</v>
      </c>
      <c r="G202">
        <v>1.2582999500000001</v>
      </c>
      <c r="H202">
        <v>9.9000003020963209E+37</v>
      </c>
      <c r="J202" s="2">
        <f>TREND(Calibration!$A$2:$A$4,Calibration!$B$2:$B$4,C202)</f>
        <v>381.02552282816362</v>
      </c>
      <c r="K202" s="2">
        <f>TREND(Calibration!$A$2:$A$4,Calibration!$C$2:$C$4,E202)</f>
        <v>406.8445720247467</v>
      </c>
      <c r="L202" s="2">
        <f>TREND(Calibration!$A$2:$A$4,Calibration!$D$2:$D$4,G202)</f>
        <v>467.11788329816943</v>
      </c>
    </row>
    <row r="203" spans="1:12" x14ac:dyDescent="0.25">
      <c r="A203">
        <v>1005069</v>
      </c>
      <c r="B203">
        <v>14.34000015</v>
      </c>
      <c r="C203">
        <v>0.57840002000000001</v>
      </c>
      <c r="D203">
        <v>622.80401611000002</v>
      </c>
      <c r="E203">
        <v>1.05739999</v>
      </c>
      <c r="F203">
        <v>564.96502685999997</v>
      </c>
      <c r="G203">
        <v>1.2567000399999999</v>
      </c>
      <c r="H203">
        <v>9.9000003020963209E+37</v>
      </c>
      <c r="J203" s="2">
        <f>TREND(Calibration!$A$2:$A$4,Calibration!$B$2:$B$4,C203)</f>
        <v>378.67841052679898</v>
      </c>
      <c r="K203" s="2">
        <f>TREND(Calibration!$A$2:$A$4,Calibration!$C$2:$C$4,E203)</f>
        <v>405.95709749899078</v>
      </c>
      <c r="L203" s="2">
        <f>TREND(Calibration!$A$2:$A$4,Calibration!$D$2:$D$4,G203)</f>
        <v>466.45632406653135</v>
      </c>
    </row>
    <row r="204" spans="1:12" x14ac:dyDescent="0.25">
      <c r="A204">
        <v>1010069</v>
      </c>
      <c r="B204">
        <v>14.2670002</v>
      </c>
      <c r="C204">
        <v>0.58539998999999998</v>
      </c>
      <c r="D204">
        <v>632.07702637</v>
      </c>
      <c r="E204">
        <v>1.05739999</v>
      </c>
      <c r="F204">
        <v>824.21801758000004</v>
      </c>
      <c r="G204">
        <v>1.25450003</v>
      </c>
      <c r="H204">
        <v>815.97900390999996</v>
      </c>
      <c r="J204" s="2">
        <f>TREND(Calibration!$A$2:$A$4,Calibration!$B$2:$B$4,C204)</f>
        <v>383.00205405455932</v>
      </c>
      <c r="K204" s="2">
        <f>TREND(Calibration!$A$2:$A$4,Calibration!$C$2:$C$4,E204)</f>
        <v>405.95709749899078</v>
      </c>
      <c r="L204" s="2">
        <f>TREND(Calibration!$A$2:$A$4,Calibration!$D$2:$D$4,G204)</f>
        <v>465.54662481770117</v>
      </c>
    </row>
    <row r="205" spans="1:12" x14ac:dyDescent="0.25">
      <c r="A205">
        <v>1015069</v>
      </c>
      <c r="B205">
        <v>14.274999619999999</v>
      </c>
      <c r="C205">
        <v>0.58270001000000005</v>
      </c>
      <c r="D205">
        <v>673.54302978999999</v>
      </c>
      <c r="E205">
        <v>1.05519998</v>
      </c>
      <c r="F205">
        <v>976.33801270000004</v>
      </c>
      <c r="G205">
        <v>1.25129998</v>
      </c>
      <c r="H205">
        <v>9.9000003020963209E+37</v>
      </c>
      <c r="J205" s="2">
        <f>TREND(Calibration!$A$2:$A$4,Calibration!$B$2:$B$4,C205)</f>
        <v>381.33436818560818</v>
      </c>
      <c r="K205" s="2">
        <f>TREND(Calibration!$A$2:$A$4,Calibration!$C$2:$C$4,E205)</f>
        <v>405.06962297323497</v>
      </c>
      <c r="L205" s="2">
        <f>TREND(Calibration!$A$2:$A$4,Calibration!$D$2:$D$4,G205)</f>
        <v>464.22341124993602</v>
      </c>
    </row>
    <row r="206" spans="1:12" x14ac:dyDescent="0.25">
      <c r="A206">
        <v>1020070</v>
      </c>
      <c r="B206">
        <v>14.36200047</v>
      </c>
      <c r="C206">
        <v>0.58649998999999997</v>
      </c>
      <c r="D206">
        <v>563.55603026999995</v>
      </c>
      <c r="E206">
        <v>1.05739999</v>
      </c>
      <c r="F206">
        <v>1245.2130127</v>
      </c>
      <c r="G206">
        <v>1.24800003</v>
      </c>
      <c r="H206">
        <v>1198.0610351600001</v>
      </c>
      <c r="J206" s="2">
        <f>TREND(Calibration!$A$2:$A$4,Calibration!$B$2:$B$4,C206)</f>
        <v>383.68148666363282</v>
      </c>
      <c r="K206" s="2">
        <f>TREND(Calibration!$A$2:$A$4,Calibration!$C$2:$C$4,E206)</f>
        <v>405.95709749899078</v>
      </c>
      <c r="L206" s="2">
        <f>TREND(Calibration!$A$2:$A$4,Calibration!$D$2:$D$4,G206)</f>
        <v>462.8588892540464</v>
      </c>
    </row>
    <row r="207" spans="1:12" x14ac:dyDescent="0.25">
      <c r="A207">
        <v>1025069</v>
      </c>
      <c r="B207">
        <v>14.413999560000001</v>
      </c>
      <c r="C207">
        <v>0.58429998000000005</v>
      </c>
      <c r="D207">
        <v>720.43298340000001</v>
      </c>
      <c r="E207">
        <v>1.05630004</v>
      </c>
      <c r="F207">
        <v>1368.51794434</v>
      </c>
      <c r="G207">
        <v>1.24749994</v>
      </c>
      <c r="H207">
        <v>9.9000003020963209E+37</v>
      </c>
      <c r="J207" s="2">
        <f>TREND(Calibration!$A$2:$A$4,Calibration!$B$2:$B$4,C207)</f>
        <v>382.32261526882576</v>
      </c>
      <c r="K207" s="2">
        <f>TREND(Calibration!$A$2:$A$4,Calibration!$C$2:$C$4,E207)</f>
        <v>405.51338242287517</v>
      </c>
      <c r="L207" s="2">
        <f>TREND(Calibration!$A$2:$A$4,Calibration!$D$2:$D$4,G207)</f>
        <v>462.65210314973433</v>
      </c>
    </row>
    <row r="208" spans="1:12" x14ac:dyDescent="0.25">
      <c r="A208">
        <v>1030069</v>
      </c>
      <c r="B208">
        <v>14.414999959999999</v>
      </c>
      <c r="C208">
        <v>0.58109999000000001</v>
      </c>
      <c r="D208">
        <v>659.16802978999999</v>
      </c>
      <c r="E208">
        <v>1.04709995</v>
      </c>
      <c r="F208">
        <v>1311.7709960899999</v>
      </c>
      <c r="G208">
        <v>1.24699998</v>
      </c>
      <c r="H208">
        <v>1331.8800048799999</v>
      </c>
      <c r="J208" s="2">
        <f>TREND(Calibration!$A$2:$A$4,Calibration!$B$2:$B$4,C208)</f>
        <v>380.34609021909012</v>
      </c>
      <c r="K208" s="2">
        <f>TREND(Calibration!$A$2:$A$4,Calibration!$C$2:$C$4,E208)</f>
        <v>401.8021058788317</v>
      </c>
      <c r="L208" s="2">
        <f>TREND(Calibration!$A$2:$A$4,Calibration!$D$2:$D$4,G208)</f>
        <v>462.44537080013356</v>
      </c>
    </row>
    <row r="209" spans="1:12" x14ac:dyDescent="0.25">
      <c r="A209">
        <v>1035069</v>
      </c>
      <c r="B209">
        <v>14.37899971</v>
      </c>
      <c r="C209">
        <v>0.57620000999999998</v>
      </c>
      <c r="D209">
        <v>704.94396973000005</v>
      </c>
      <c r="E209">
        <v>1.0255000599999999</v>
      </c>
      <c r="F209">
        <v>9.9000003020963209E+37</v>
      </c>
      <c r="G209">
        <v>1.2437000300000001</v>
      </c>
      <c r="H209">
        <v>9.9000003020963209E+37</v>
      </c>
      <c r="J209" s="2">
        <f>TREND(Calibration!$A$2:$A$4,Calibration!$B$2:$B$4,C209)</f>
        <v>377.31953913199186</v>
      </c>
      <c r="K209" s="2">
        <f>TREND(Calibration!$A$2:$A$4,Calibration!$C$2:$C$4,E209)</f>
        <v>393.08880360560175</v>
      </c>
      <c r="L209" s="2">
        <f>TREND(Calibration!$A$2:$A$4,Calibration!$D$2:$D$4,G209)</f>
        <v>461.08084880424394</v>
      </c>
    </row>
    <row r="210" spans="1:12" x14ac:dyDescent="0.25">
      <c r="A210">
        <v>1040070</v>
      </c>
      <c r="B210">
        <v>14.26399994</v>
      </c>
      <c r="C210">
        <v>0.57889997999999998</v>
      </c>
      <c r="D210">
        <v>821.40899658000001</v>
      </c>
      <c r="E210">
        <v>1.0233999499999999</v>
      </c>
      <c r="F210">
        <v>1338.7910156200001</v>
      </c>
      <c r="G210">
        <v>1.2437000300000001</v>
      </c>
      <c r="H210">
        <v>979.33697510000002</v>
      </c>
      <c r="J210" s="2">
        <f>TREND(Calibration!$A$2:$A$4,Calibration!$B$2:$B$4,C210)</f>
        <v>378.98721882428299</v>
      </c>
      <c r="K210" s="2">
        <f>TREND(Calibration!$A$2:$A$4,Calibration!$C$2:$C$4,E210)</f>
        <v>392.24162830808717</v>
      </c>
      <c r="L210" s="2">
        <f>TREND(Calibration!$A$2:$A$4,Calibration!$D$2:$D$4,G210)</f>
        <v>461.08084880424394</v>
      </c>
    </row>
    <row r="211" spans="1:12" x14ac:dyDescent="0.25">
      <c r="A211">
        <v>1045069</v>
      </c>
      <c r="B211">
        <v>14.194000239999999</v>
      </c>
      <c r="C211">
        <v>0.57300001</v>
      </c>
      <c r="D211">
        <v>806.86798095999995</v>
      </c>
      <c r="E211">
        <v>1.0227999699999999</v>
      </c>
      <c r="F211">
        <v>1069.7170410199999</v>
      </c>
      <c r="G211">
        <v>1.2421</v>
      </c>
      <c r="H211">
        <v>1019.8369751</v>
      </c>
      <c r="J211" s="2">
        <f>TREND(Calibration!$A$2:$A$4,Calibration!$B$2:$B$4,C211)</f>
        <v>375.34300790559615</v>
      </c>
      <c r="K211" s="2">
        <f>TREND(Calibration!$A$2:$A$4,Calibration!$C$2:$C$4,E211)</f>
        <v>391.9995989691464</v>
      </c>
      <c r="L211" s="2">
        <f>TREND(Calibration!$A$2:$A$4,Calibration!$D$2:$D$4,G211)</f>
        <v>460.41923995287243</v>
      </c>
    </row>
    <row r="212" spans="1:12" x14ac:dyDescent="0.25">
      <c r="A212">
        <v>1050069</v>
      </c>
      <c r="B212">
        <v>14.11900043</v>
      </c>
      <c r="C212">
        <v>0.56919998000000005</v>
      </c>
      <c r="D212">
        <v>806.85198975000003</v>
      </c>
      <c r="E212">
        <v>1.02180004</v>
      </c>
      <c r="F212">
        <v>603.64202881000006</v>
      </c>
      <c r="G212">
        <v>1.2394000300000001</v>
      </c>
      <c r="H212">
        <v>1084.6230468700001</v>
      </c>
      <c r="J212" s="2">
        <f>TREND(Calibration!$A$2:$A$4,Calibration!$B$2:$B$4,C212)</f>
        <v>372.99585854427107</v>
      </c>
      <c r="K212" s="2">
        <f>TREND(Calibration!$A$2:$A$4,Calibration!$C$2:$C$4,E212)</f>
        <v>391.59623152875344</v>
      </c>
      <c r="L212" s="2">
        <f>TREND(Calibration!$A$2:$A$4,Calibration!$D$2:$D$4,G212)</f>
        <v>459.30280835444148</v>
      </c>
    </row>
    <row r="213" spans="1:12" x14ac:dyDescent="0.25">
      <c r="A213">
        <v>1055069</v>
      </c>
      <c r="B213">
        <v>14.13399982</v>
      </c>
      <c r="C213">
        <v>0.57190001000000001</v>
      </c>
      <c r="D213">
        <v>808.16302489999998</v>
      </c>
      <c r="E213">
        <v>1.02119994</v>
      </c>
      <c r="F213">
        <v>371.23498534999999</v>
      </c>
      <c r="G213">
        <v>1.2313000000000001</v>
      </c>
      <c r="H213">
        <v>1047.85900879</v>
      </c>
      <c r="J213" s="2">
        <f>TREND(Calibration!$A$2:$A$4,Calibration!$B$2:$B$4,C213)</f>
        <v>374.66357529652265</v>
      </c>
      <c r="K213" s="2">
        <f>TREND(Calibration!$A$2:$A$4,Calibration!$C$2:$C$4,E213)</f>
        <v>391.35415378233137</v>
      </c>
      <c r="L213" s="2">
        <f>TREND(Calibration!$A$2:$A$4,Calibration!$D$2:$D$4,G213)</f>
        <v>455.95346393941509</v>
      </c>
    </row>
    <row r="214" spans="1:12" x14ac:dyDescent="0.25">
      <c r="A214">
        <v>1060069</v>
      </c>
      <c r="B214">
        <v>14.27000046</v>
      </c>
      <c r="C214">
        <v>0.56969999999999998</v>
      </c>
      <c r="D214">
        <v>1045.0030517600001</v>
      </c>
      <c r="E214">
        <v>1.0184999699999999</v>
      </c>
      <c r="F214">
        <v>244.32200623</v>
      </c>
      <c r="G214">
        <v>1.2280999399999999</v>
      </c>
      <c r="H214">
        <v>1000.38098145</v>
      </c>
      <c r="J214" s="2">
        <f>TREND(Calibration!$A$2:$A$4,Calibration!$B$2:$B$4,C214)</f>
        <v>373.30470390171553</v>
      </c>
      <c r="K214" s="2">
        <f>TREND(Calibration!$A$2:$A$4,Calibration!$C$2:$C$4,E214)</f>
        <v>390.26499755335732</v>
      </c>
      <c r="L214" s="2">
        <f>TREND(Calibration!$A$2:$A$4,Calibration!$D$2:$D$4,G214)</f>
        <v>454.63024623667201</v>
      </c>
    </row>
    <row r="215" spans="1:12" x14ac:dyDescent="0.25">
      <c r="A215">
        <v>1065069</v>
      </c>
      <c r="B215">
        <v>14.381999970000001</v>
      </c>
      <c r="C215">
        <v>0.56489997999999997</v>
      </c>
      <c r="D215">
        <v>1283.6080322299999</v>
      </c>
      <c r="E215">
        <v>1.01470006</v>
      </c>
      <c r="F215">
        <v>-56.2140007</v>
      </c>
      <c r="G215">
        <v>1.2290999899999999</v>
      </c>
      <c r="H215">
        <v>1129.0510253899999</v>
      </c>
      <c r="J215" s="2">
        <f>TREND(Calibration!$A$2:$A$4,Calibration!$B$2:$B$4,C215)</f>
        <v>370.33989470880181</v>
      </c>
      <c r="K215" s="2">
        <f>TREND(Calibration!$A$2:$A$4,Calibration!$C$2:$C$4,E215)</f>
        <v>388.73213028222455</v>
      </c>
      <c r="L215" s="2">
        <f>TREND(Calibration!$A$2:$A$4,Calibration!$D$2:$D$4,G215)</f>
        <v>455.04376469058479</v>
      </c>
    </row>
    <row r="216" spans="1:12" x14ac:dyDescent="0.25">
      <c r="A216">
        <v>1070069</v>
      </c>
      <c r="B216">
        <v>14.46500015</v>
      </c>
      <c r="C216">
        <v>0.56760001000000004</v>
      </c>
      <c r="D216">
        <v>1005.72302246</v>
      </c>
      <c r="E216">
        <v>1.01470006</v>
      </c>
      <c r="F216">
        <v>-181.18299866000001</v>
      </c>
      <c r="G216">
        <v>1.2290999899999999</v>
      </c>
      <c r="H216">
        <v>1369.7669677700001</v>
      </c>
      <c r="J216" s="2">
        <f>TREND(Calibration!$A$2:$A$4,Calibration!$B$2:$B$4,C216)</f>
        <v>372.00761146105344</v>
      </c>
      <c r="K216" s="2">
        <f>TREND(Calibration!$A$2:$A$4,Calibration!$C$2:$C$4,E216)</f>
        <v>388.73213028222455</v>
      </c>
      <c r="L216" s="2">
        <f>TREND(Calibration!$A$2:$A$4,Calibration!$D$2:$D$4,G216)</f>
        <v>455.04376469058479</v>
      </c>
    </row>
    <row r="217" spans="1:12" x14ac:dyDescent="0.25">
      <c r="A217">
        <v>1075069</v>
      </c>
      <c r="B217">
        <v>14.44200039</v>
      </c>
      <c r="C217">
        <v>0.56650001000000005</v>
      </c>
      <c r="D217">
        <v>1120.4499511700001</v>
      </c>
      <c r="E217">
        <v>1.01370001</v>
      </c>
      <c r="F217">
        <v>-9.9000003020963209E+37</v>
      </c>
      <c r="G217">
        <v>1.2280999399999999</v>
      </c>
      <c r="H217">
        <v>9.9000003020963209E+37</v>
      </c>
      <c r="J217" s="2">
        <f>TREND(Calibration!$A$2:$A$4,Calibration!$B$2:$B$4,C217)</f>
        <v>371.32817885197994</v>
      </c>
      <c r="K217" s="2">
        <f>TREND(Calibration!$A$2:$A$4,Calibration!$C$2:$C$4,E217)</f>
        <v>388.32871443435016</v>
      </c>
      <c r="L217" s="2">
        <f>TREND(Calibration!$A$2:$A$4,Calibration!$D$2:$D$4,G217)</f>
        <v>454.63024623667201</v>
      </c>
    </row>
    <row r="218" spans="1:12" x14ac:dyDescent="0.25">
      <c r="A218">
        <v>1080070</v>
      </c>
      <c r="B218">
        <v>14.352999690000001</v>
      </c>
      <c r="C218">
        <v>0.57509999999999994</v>
      </c>
      <c r="D218">
        <v>923.04199218999997</v>
      </c>
      <c r="E218">
        <v>1.01259995</v>
      </c>
      <c r="F218">
        <v>-9.9000003020963209E+37</v>
      </c>
      <c r="G218">
        <v>1.2216000600000001</v>
      </c>
      <c r="H218">
        <v>1350.5319824200001</v>
      </c>
      <c r="J218" s="2">
        <f>TREND(Calibration!$A$2:$A$4,Calibration!$B$2:$B$4,C218)</f>
        <v>376.64010034625824</v>
      </c>
      <c r="K218" s="2">
        <f>TREND(Calibration!$A$2:$A$4,Calibration!$C$2:$C$4,E218)</f>
        <v>387.88495498470996</v>
      </c>
      <c r="L218" s="2">
        <f>TREND(Calibration!$A$2:$A$4,Calibration!$D$2:$D$4,G218)</f>
        <v>451.94256029275067</v>
      </c>
    </row>
    <row r="219" spans="1:12" x14ac:dyDescent="0.25">
      <c r="A219">
        <v>1085066</v>
      </c>
      <c r="B219">
        <v>14.255000109999999</v>
      </c>
      <c r="C219">
        <v>0.56650001000000005</v>
      </c>
      <c r="D219">
        <v>822.55499268000005</v>
      </c>
      <c r="E219">
        <v>1.01199996</v>
      </c>
      <c r="F219">
        <v>143.92500304999999</v>
      </c>
      <c r="G219">
        <v>1.21619999</v>
      </c>
      <c r="H219">
        <v>1011.39001465</v>
      </c>
      <c r="J219" s="2">
        <f>TREND(Calibration!$A$2:$A$4,Calibration!$B$2:$B$4,C219)</f>
        <v>371.32817885197994</v>
      </c>
      <c r="K219" s="2">
        <f>TREND(Calibration!$A$2:$A$4,Calibration!$C$2:$C$4,E219)</f>
        <v>387.64292161181243</v>
      </c>
      <c r="L219" s="2">
        <f>TREND(Calibration!$A$2:$A$4,Calibration!$D$2:$D$4,G219)</f>
        <v>449.70964334117747</v>
      </c>
    </row>
    <row r="220" spans="1:12" x14ac:dyDescent="0.25">
      <c r="A220">
        <v>1090066</v>
      </c>
      <c r="B220">
        <v>14.152999879999999</v>
      </c>
      <c r="C220">
        <v>0.56430000000000002</v>
      </c>
      <c r="D220">
        <v>926.92297363</v>
      </c>
      <c r="E220">
        <v>1.0110000400000001</v>
      </c>
      <c r="F220">
        <v>18.8409996</v>
      </c>
      <c r="G220">
        <v>1.2119</v>
      </c>
      <c r="H220">
        <v>9.9000003020963209E+37</v>
      </c>
      <c r="J220" s="2">
        <f>TREND(Calibration!$A$2:$A$4,Calibration!$B$2:$B$4,C220)</f>
        <v>369.96930745717282</v>
      </c>
      <c r="K220" s="2">
        <f>TREND(Calibration!$A$2:$A$4,Calibration!$C$2:$C$4,E220)</f>
        <v>387.23955820537623</v>
      </c>
      <c r="L220" s="2">
        <f>TREND(Calibration!$A$2:$A$4,Calibration!$D$2:$D$4,G220)</f>
        <v>447.93160702635276</v>
      </c>
    </row>
    <row r="221" spans="1:12" x14ac:dyDescent="0.25">
      <c r="A221">
        <v>1095066</v>
      </c>
      <c r="B221">
        <v>14.123999599999999</v>
      </c>
      <c r="C221">
        <v>0.56809997999999995</v>
      </c>
      <c r="D221">
        <v>880.91302489999998</v>
      </c>
      <c r="E221">
        <v>1.01040006</v>
      </c>
      <c r="F221">
        <v>-11.15699959</v>
      </c>
      <c r="G221">
        <v>1.2123999599999999</v>
      </c>
      <c r="H221">
        <v>9.9000003020963209E+37</v>
      </c>
      <c r="J221" s="2">
        <f>TREND(Calibration!$A$2:$A$4,Calibration!$B$2:$B$4,C221)</f>
        <v>372.31642593519746</v>
      </c>
      <c r="K221" s="2">
        <f>TREND(Calibration!$A$2:$A$4,Calibration!$C$2:$C$4,E221)</f>
        <v>386.99752886643552</v>
      </c>
      <c r="L221" s="2">
        <f>TREND(Calibration!$A$2:$A$4,Calibration!$D$2:$D$4,G221)</f>
        <v>448.13833937595348</v>
      </c>
    </row>
    <row r="222" spans="1:12" x14ac:dyDescent="0.25">
      <c r="A222">
        <v>1100066</v>
      </c>
      <c r="B222">
        <v>14.180999760000001</v>
      </c>
      <c r="C222">
        <v>0.57190001000000001</v>
      </c>
      <c r="D222">
        <v>772.81500243999994</v>
      </c>
      <c r="E222">
        <v>1.00880003</v>
      </c>
      <c r="F222">
        <v>58.566001890000003</v>
      </c>
      <c r="G222">
        <v>1.2074999799999999</v>
      </c>
      <c r="H222">
        <v>9.9000003020963209E+37</v>
      </c>
      <c r="J222" s="2">
        <f>TREND(Calibration!$A$2:$A$4,Calibration!$B$2:$B$4,C222)</f>
        <v>374.66357529652265</v>
      </c>
      <c r="K222" s="2">
        <f>TREND(Calibration!$A$2:$A$4,Calibration!$C$2:$C$4,E222)</f>
        <v>386.35208367962036</v>
      </c>
      <c r="L222" s="2">
        <f>TREND(Calibration!$A$2:$A$4,Calibration!$D$2:$D$4,G222)</f>
        <v>446.11220852869229</v>
      </c>
    </row>
    <row r="223" spans="1:12" x14ac:dyDescent="0.25">
      <c r="A223">
        <v>1105066</v>
      </c>
      <c r="B223">
        <v>14.248999599999999</v>
      </c>
      <c r="C223">
        <v>0.57349998000000002</v>
      </c>
      <c r="D223">
        <v>791.57897949000005</v>
      </c>
      <c r="E223">
        <v>1.0072000000000001</v>
      </c>
      <c r="F223">
        <v>305.47000121999997</v>
      </c>
      <c r="G223">
        <v>1.20480001</v>
      </c>
      <c r="H223">
        <v>9.9000003020963209E+37</v>
      </c>
      <c r="J223" s="2">
        <f>TREND(Calibration!$A$2:$A$4,Calibration!$B$2:$B$4,C223)</f>
        <v>375.65182237974028</v>
      </c>
      <c r="K223" s="2">
        <f>TREND(Calibration!$A$2:$A$4,Calibration!$C$2:$C$4,E223)</f>
        <v>385.70663849280527</v>
      </c>
      <c r="L223" s="2">
        <f>TREND(Calibration!$A$2:$A$4,Calibration!$D$2:$D$4,G223)</f>
        <v>444.9957769302614</v>
      </c>
    </row>
    <row r="224" spans="1:12" x14ac:dyDescent="0.25">
      <c r="A224">
        <v>1110066</v>
      </c>
      <c r="B224">
        <v>14.352999690000001</v>
      </c>
      <c r="C224">
        <v>0.57999997999999997</v>
      </c>
      <c r="D224">
        <v>626.83502196999996</v>
      </c>
      <c r="E224">
        <v>1.00660002</v>
      </c>
      <c r="F224">
        <v>604.91400146000001</v>
      </c>
      <c r="G224">
        <v>1.2058999500000001</v>
      </c>
      <c r="H224">
        <v>9.9000003020963209E+37</v>
      </c>
      <c r="J224" s="2">
        <f>TREND(Calibration!$A$2:$A$4,Calibration!$B$2:$B$4,C224)</f>
        <v>379.66665143335649</v>
      </c>
      <c r="K224" s="2">
        <f>TREND(Calibration!$A$2:$A$4,Calibration!$C$2:$C$4,E224)</f>
        <v>385.4646091538645</v>
      </c>
      <c r="L224" s="2">
        <f>TREND(Calibration!$A$2:$A$4,Calibration!$D$2:$D$4,G224)</f>
        <v>445.45059967732089</v>
      </c>
    </row>
    <row r="225" spans="1:12" x14ac:dyDescent="0.25">
      <c r="A225">
        <v>1115066</v>
      </c>
      <c r="B225">
        <v>14.411000250000001</v>
      </c>
      <c r="C225">
        <v>0.57569999000000005</v>
      </c>
      <c r="D225">
        <v>722.42401123000002</v>
      </c>
      <c r="E225">
        <v>1.00660002</v>
      </c>
      <c r="F225">
        <v>767.77600098000005</v>
      </c>
      <c r="G225">
        <v>1.2021000399999999</v>
      </c>
      <c r="H225">
        <v>9.9000003020963209E+37</v>
      </c>
      <c r="J225" s="2">
        <f>TREND(Calibration!$A$2:$A$4,Calibration!$B$2:$B$4,C225)</f>
        <v>377.01069377454741</v>
      </c>
      <c r="K225" s="2">
        <f>TREND(Calibration!$A$2:$A$4,Calibration!$C$2:$C$4,E225)</f>
        <v>385.4646091538645</v>
      </c>
      <c r="L225" s="2">
        <f>TREND(Calibration!$A$2:$A$4,Calibration!$D$2:$D$4,G225)</f>
        <v>443.87934533183039</v>
      </c>
    </row>
    <row r="226" spans="1:12" x14ac:dyDescent="0.25">
      <c r="A226">
        <v>1120066</v>
      </c>
      <c r="B226">
        <v>14.336000439999999</v>
      </c>
      <c r="C226">
        <v>0.57730000999999997</v>
      </c>
      <c r="D226">
        <v>636.12597656000003</v>
      </c>
      <c r="E226">
        <v>1.0049999999999999</v>
      </c>
      <c r="F226">
        <v>1169.4210205100001</v>
      </c>
      <c r="G226">
        <v>1.2005000100000001</v>
      </c>
      <c r="H226">
        <v>1292.2979736299999</v>
      </c>
      <c r="J226" s="2">
        <f>TREND(Calibration!$A$2:$A$4,Calibration!$B$2:$B$4,C226)</f>
        <v>377.99897174106536</v>
      </c>
      <c r="K226" s="2">
        <f>TREND(Calibration!$A$2:$A$4,Calibration!$C$2:$C$4,E226)</f>
        <v>384.81916800100612</v>
      </c>
      <c r="L226" s="2">
        <f>TREND(Calibration!$A$2:$A$4,Calibration!$D$2:$D$4,G226)</f>
        <v>443.21773648045894</v>
      </c>
    </row>
    <row r="227" spans="1:12" x14ac:dyDescent="0.25">
      <c r="A227">
        <v>1125065</v>
      </c>
      <c r="B227">
        <v>14.227999690000001</v>
      </c>
      <c r="C227">
        <v>0.57999997999999997</v>
      </c>
      <c r="D227">
        <v>708.15197753999996</v>
      </c>
      <c r="E227">
        <v>1.0039000499999999</v>
      </c>
      <c r="F227">
        <v>1250.3769531200001</v>
      </c>
      <c r="G227">
        <v>1.20159996</v>
      </c>
      <c r="H227">
        <v>1279.1639404299999</v>
      </c>
      <c r="J227" s="2">
        <f>TREND(Calibration!$A$2:$A$4,Calibration!$B$2:$B$4,C227)</f>
        <v>379.66665143335649</v>
      </c>
      <c r="K227" s="2">
        <f>TREND(Calibration!$A$2:$A$4,Calibration!$C$2:$C$4,E227)</f>
        <v>384.37545292489051</v>
      </c>
      <c r="L227" s="2">
        <f>TREND(Calibration!$A$2:$A$4,Calibration!$D$2:$D$4,G227)</f>
        <v>443.67256336249619</v>
      </c>
    </row>
    <row r="228" spans="1:12" x14ac:dyDescent="0.25">
      <c r="A228">
        <v>1130065</v>
      </c>
      <c r="B228">
        <v>14.161999700000001</v>
      </c>
      <c r="C228">
        <v>0.56220000999999997</v>
      </c>
      <c r="D228">
        <v>974.01800536999997</v>
      </c>
      <c r="E228">
        <v>1.0039000499999999</v>
      </c>
      <c r="F228">
        <v>903.94000243999994</v>
      </c>
      <c r="G228">
        <v>1.2021000399999999</v>
      </c>
      <c r="H228">
        <v>1023.96099854</v>
      </c>
      <c r="J228" s="2">
        <f>TREND(Calibration!$A$2:$A$4,Calibration!$B$2:$B$4,C228)</f>
        <v>368.67221501651068</v>
      </c>
      <c r="K228" s="2">
        <f>TREND(Calibration!$A$2:$A$4,Calibration!$C$2:$C$4,E228)</f>
        <v>384.37545292489051</v>
      </c>
      <c r="L228" s="2">
        <f>TREND(Calibration!$A$2:$A$4,Calibration!$D$2:$D$4,G228)</f>
        <v>443.87934533183039</v>
      </c>
    </row>
    <row r="229" spans="1:12" x14ac:dyDescent="0.25">
      <c r="A229">
        <v>1135067</v>
      </c>
      <c r="B229">
        <v>14.085000040000001</v>
      </c>
      <c r="C229">
        <v>0.55729996999999998</v>
      </c>
      <c r="D229">
        <v>916.60302734000004</v>
      </c>
      <c r="E229">
        <v>1.0023000200000001</v>
      </c>
      <c r="F229">
        <v>521.69500731999995</v>
      </c>
      <c r="G229">
        <v>1.20159996</v>
      </c>
      <c r="H229">
        <v>9.9000003020963209E+37</v>
      </c>
      <c r="J229" s="2">
        <f>TREND(Calibration!$A$2:$A$4,Calibration!$B$2:$B$4,C229)</f>
        <v>365.64562686945192</v>
      </c>
      <c r="K229" s="2">
        <f>TREND(Calibration!$A$2:$A$4,Calibration!$C$2:$C$4,E229)</f>
        <v>383.73000773807547</v>
      </c>
      <c r="L229" s="2">
        <f>TREND(Calibration!$A$2:$A$4,Calibration!$D$2:$D$4,G229)</f>
        <v>443.67256336249619</v>
      </c>
    </row>
    <row r="230" spans="1:12" x14ac:dyDescent="0.25">
      <c r="A230">
        <v>1140066</v>
      </c>
      <c r="B230">
        <v>14.041000370000001</v>
      </c>
      <c r="C230">
        <v>0.56160003000000003</v>
      </c>
      <c r="D230">
        <v>764.71697998000002</v>
      </c>
      <c r="E230">
        <v>1.0049999999999999</v>
      </c>
      <c r="F230">
        <v>368.54901123000002</v>
      </c>
      <c r="G230">
        <v>1.19889998</v>
      </c>
      <c r="H230">
        <v>834.68103026999995</v>
      </c>
      <c r="J230" s="2">
        <f>TREND(Calibration!$A$2:$A$4,Calibration!$B$2:$B$4,C230)</f>
        <v>368.30162776488169</v>
      </c>
      <c r="K230" s="2">
        <f>TREND(Calibration!$A$2:$A$4,Calibration!$C$2:$C$4,E230)</f>
        <v>384.81916800100612</v>
      </c>
      <c r="L230" s="2">
        <f>TREND(Calibration!$A$2:$A$4,Calibration!$D$2:$D$4,G230)</f>
        <v>442.55612762908743</v>
      </c>
    </row>
    <row r="231" spans="1:12" x14ac:dyDescent="0.25">
      <c r="A231">
        <v>1145066</v>
      </c>
      <c r="B231">
        <v>14.039999959999999</v>
      </c>
      <c r="C231">
        <v>0.56379997999999998</v>
      </c>
      <c r="D231">
        <v>1302.79394531</v>
      </c>
      <c r="E231">
        <v>1.0023000200000001</v>
      </c>
      <c r="F231">
        <v>-9.9000003020963209E+37</v>
      </c>
      <c r="G231">
        <v>1.2000000500000001</v>
      </c>
      <c r="H231">
        <v>9.9000003020963209E+37</v>
      </c>
      <c r="J231" s="2">
        <f>TREND(Calibration!$A$2:$A$4,Calibration!$B$2:$B$4,C231)</f>
        <v>369.66046209972825</v>
      </c>
      <c r="K231" s="2">
        <f>TREND(Calibration!$A$2:$A$4,Calibration!$C$2:$C$4,E231)</f>
        <v>383.73000773807547</v>
      </c>
      <c r="L231" s="2">
        <f>TREND(Calibration!$A$2:$A$4,Calibration!$D$2:$D$4,G231)</f>
        <v>443.01100413085823</v>
      </c>
    </row>
    <row r="232" spans="1:12" x14ac:dyDescent="0.25">
      <c r="A232">
        <v>1150067</v>
      </c>
      <c r="B232">
        <v>14.11100006</v>
      </c>
      <c r="C232">
        <v>0.56650001000000005</v>
      </c>
      <c r="D232">
        <v>786.78900146000001</v>
      </c>
      <c r="E232">
        <v>1.0023000200000001</v>
      </c>
      <c r="F232">
        <v>14.85700035</v>
      </c>
      <c r="G232">
        <v>1.1972999600000001</v>
      </c>
      <c r="H232">
        <v>1357.7819824200001</v>
      </c>
      <c r="J232" s="2">
        <f>TREND(Calibration!$A$2:$A$4,Calibration!$B$2:$B$4,C232)</f>
        <v>371.32817885197994</v>
      </c>
      <c r="K232" s="2">
        <f>TREND(Calibration!$A$2:$A$4,Calibration!$C$2:$C$4,E232)</f>
        <v>383.73000773807547</v>
      </c>
      <c r="L232" s="2">
        <f>TREND(Calibration!$A$2:$A$4,Calibration!$D$2:$D$4,G232)</f>
        <v>441.89452291269373</v>
      </c>
    </row>
    <row r="233" spans="1:12" x14ac:dyDescent="0.25">
      <c r="A233">
        <v>1155067</v>
      </c>
      <c r="B233">
        <v>14.20699978</v>
      </c>
      <c r="C233">
        <v>0.56760001000000004</v>
      </c>
      <c r="D233">
        <v>704.63800048999997</v>
      </c>
      <c r="E233">
        <v>1.0011999600000001</v>
      </c>
      <c r="F233">
        <v>211.45599365000001</v>
      </c>
      <c r="G233">
        <v>1.1972999600000001</v>
      </c>
      <c r="H233">
        <v>9.9000003020963209E+37</v>
      </c>
      <c r="J233" s="2">
        <f>TREND(Calibration!$A$2:$A$4,Calibration!$B$2:$B$4,C233)</f>
        <v>372.00761146105344</v>
      </c>
      <c r="K233" s="2">
        <f>TREND(Calibration!$A$2:$A$4,Calibration!$C$2:$C$4,E233)</f>
        <v>383.28624828843522</v>
      </c>
      <c r="L233" s="2">
        <f>TREND(Calibration!$A$2:$A$4,Calibration!$D$2:$D$4,G233)</f>
        <v>441.89452291269373</v>
      </c>
    </row>
    <row r="234" spans="1:12" x14ac:dyDescent="0.25">
      <c r="A234">
        <v>1160066</v>
      </c>
      <c r="B234">
        <v>14.248999599999999</v>
      </c>
      <c r="C234">
        <v>0.57239996999999998</v>
      </c>
      <c r="D234">
        <v>661.82897949000005</v>
      </c>
      <c r="E234">
        <v>1.0017999399999999</v>
      </c>
      <c r="F234">
        <v>296.40798949999999</v>
      </c>
      <c r="G234">
        <v>1.19239998</v>
      </c>
      <c r="H234">
        <v>9.9000003020963209E+37</v>
      </c>
      <c r="J234" s="2">
        <f>TREND(Calibration!$A$2:$A$4,Calibration!$B$2:$B$4,C234)</f>
        <v>374.97238359400666</v>
      </c>
      <c r="K234" s="2">
        <f>TREND(Calibration!$A$2:$A$4,Calibration!$C$2:$C$4,E234)</f>
        <v>383.52827762737593</v>
      </c>
      <c r="L234" s="2">
        <f>TREND(Calibration!$A$2:$A$4,Calibration!$D$2:$D$4,G234)</f>
        <v>439.86839206543254</v>
      </c>
    </row>
    <row r="235" spans="1:12" x14ac:dyDescent="0.25">
      <c r="A235">
        <v>1165066</v>
      </c>
      <c r="B235">
        <v>14.274999619999999</v>
      </c>
      <c r="C235">
        <v>0.58429998000000005</v>
      </c>
      <c r="D235">
        <v>385.03298949999999</v>
      </c>
      <c r="E235">
        <v>0.99849999</v>
      </c>
      <c r="F235">
        <v>911.99200439000003</v>
      </c>
      <c r="G235">
        <v>1.1907999499999999</v>
      </c>
      <c r="H235">
        <v>1077.56994629</v>
      </c>
      <c r="J235" s="2">
        <f>TREND(Calibration!$A$2:$A$4,Calibration!$B$2:$B$4,C235)</f>
        <v>382.32261526882576</v>
      </c>
      <c r="K235" s="2">
        <f>TREND(Calibration!$A$2:$A$4,Calibration!$C$2:$C$4,E235)</f>
        <v>382.19709205946123</v>
      </c>
      <c r="L235" s="2">
        <f>TREND(Calibration!$A$2:$A$4,Calibration!$D$2:$D$4,G235)</f>
        <v>439.20678321406103</v>
      </c>
    </row>
    <row r="236" spans="1:12" x14ac:dyDescent="0.25">
      <c r="A236">
        <v>1170066</v>
      </c>
      <c r="B236">
        <v>14.19999981</v>
      </c>
      <c r="C236">
        <v>0.58649998999999997</v>
      </c>
      <c r="D236">
        <v>1116.4969482399999</v>
      </c>
      <c r="E236">
        <v>0.99959998999999999</v>
      </c>
      <c r="F236">
        <v>605.76800536999997</v>
      </c>
      <c r="G236">
        <v>1.1897000099999999</v>
      </c>
      <c r="H236">
        <v>9.9000003020963209E+37</v>
      </c>
      <c r="J236" s="2">
        <f>TREND(Calibration!$A$2:$A$4,Calibration!$B$2:$B$4,C236)</f>
        <v>383.68148666363282</v>
      </c>
      <c r="K236" s="2">
        <f>TREND(Calibration!$A$2:$A$4,Calibration!$C$2:$C$4,E236)</f>
        <v>382.64082730536074</v>
      </c>
      <c r="L236" s="2">
        <f>TREND(Calibration!$A$2:$A$4,Calibration!$D$2:$D$4,G236)</f>
        <v>438.75196046700154</v>
      </c>
    </row>
    <row r="237" spans="1:12" x14ac:dyDescent="0.25">
      <c r="A237">
        <v>1175065</v>
      </c>
      <c r="B237">
        <v>14.08699989</v>
      </c>
      <c r="C237">
        <v>0.58490001999999996</v>
      </c>
      <c r="D237">
        <v>975.65502930000002</v>
      </c>
      <c r="E237">
        <v>0.99910003000000003</v>
      </c>
      <c r="F237">
        <v>724.98797606999995</v>
      </c>
      <c r="G237">
        <v>1.18429995</v>
      </c>
      <c r="H237">
        <v>9.9000003020963209E+37</v>
      </c>
      <c r="J237" s="2">
        <f>TREND(Calibration!$A$2:$A$4,Calibration!$B$2:$B$4,C237)</f>
        <v>382.69323958041525</v>
      </c>
      <c r="K237" s="2">
        <f>TREND(Calibration!$A$2:$A$4,Calibration!$C$2:$C$4,E237)</f>
        <v>382.43914560214267</v>
      </c>
      <c r="L237" s="2">
        <f>TREND(Calibration!$A$2:$A$4,Calibration!$D$2:$D$4,G237)</f>
        <v>436.51904765040615</v>
      </c>
    </row>
    <row r="238" spans="1:12" x14ac:dyDescent="0.25">
      <c r="A238">
        <v>1180066</v>
      </c>
      <c r="B238">
        <v>14.03499985</v>
      </c>
      <c r="C238">
        <v>0.58590001000000003</v>
      </c>
      <c r="D238">
        <v>529.24798583999996</v>
      </c>
      <c r="E238">
        <v>0.99260002000000003</v>
      </c>
      <c r="F238">
        <v>1255.44494629</v>
      </c>
      <c r="G238">
        <v>1.1827000400000001</v>
      </c>
      <c r="H238">
        <v>1108.0889892600001</v>
      </c>
      <c r="J238" s="2">
        <f>TREND(Calibration!$A$2:$A$4,Calibration!$B$2:$B$4,C238)</f>
        <v>383.31089941200383</v>
      </c>
      <c r="K238" s="2">
        <f>TREND(Calibration!$A$2:$A$4,Calibration!$C$2:$C$4,E238)</f>
        <v>379.81706966059772</v>
      </c>
      <c r="L238" s="2">
        <f>TREND(Calibration!$A$2:$A$4,Calibration!$D$2:$D$4,G238)</f>
        <v>435.85748841876818</v>
      </c>
    </row>
    <row r="239" spans="1:12" x14ac:dyDescent="0.25">
      <c r="A239">
        <v>1185066</v>
      </c>
      <c r="B239">
        <v>14.059000019999999</v>
      </c>
      <c r="C239">
        <v>0.58700001000000002</v>
      </c>
      <c r="D239">
        <v>686.05700683999999</v>
      </c>
      <c r="E239">
        <v>0.99910003000000003</v>
      </c>
      <c r="F239">
        <v>1235.8010253899999</v>
      </c>
      <c r="G239">
        <v>1.1815999699999999</v>
      </c>
      <c r="H239">
        <v>1005.61499023</v>
      </c>
      <c r="J239" s="2">
        <f>TREND(Calibration!$A$2:$A$4,Calibration!$B$2:$B$4,C239)</f>
        <v>383.99033202107739</v>
      </c>
      <c r="K239" s="2">
        <f>TREND(Calibration!$A$2:$A$4,Calibration!$C$2:$C$4,E239)</f>
        <v>382.43914560214267</v>
      </c>
      <c r="L239" s="2">
        <f>TREND(Calibration!$A$2:$A$4,Calibration!$D$2:$D$4,G239)</f>
        <v>435.40261191699739</v>
      </c>
    </row>
    <row r="240" spans="1:12" x14ac:dyDescent="0.25">
      <c r="A240">
        <v>1190066</v>
      </c>
      <c r="B240">
        <v>14.21500015</v>
      </c>
      <c r="C240">
        <v>0.58429998000000005</v>
      </c>
      <c r="D240">
        <v>801.62298583999996</v>
      </c>
      <c r="E240">
        <v>0.99690002</v>
      </c>
      <c r="F240">
        <v>1353.1159668</v>
      </c>
      <c r="G240">
        <v>1.1837999800000001</v>
      </c>
      <c r="H240">
        <v>899.12097168000003</v>
      </c>
      <c r="J240" s="2">
        <f>TREND(Calibration!$A$2:$A$4,Calibration!$B$2:$B$4,C240)</f>
        <v>382.32261526882576</v>
      </c>
      <c r="K240" s="2">
        <f>TREND(Calibration!$A$2:$A$4,Calibration!$C$2:$C$4,E240)</f>
        <v>381.55167107638681</v>
      </c>
      <c r="L240" s="2">
        <f>TREND(Calibration!$A$2:$A$4,Calibration!$D$2:$D$4,G240)</f>
        <v>436.31231116582768</v>
      </c>
    </row>
    <row r="241" spans="1:12" x14ac:dyDescent="0.25">
      <c r="A241">
        <v>1195065</v>
      </c>
      <c r="B241">
        <v>14.381999970000001</v>
      </c>
      <c r="C241">
        <v>0.58160000999999995</v>
      </c>
      <c r="D241">
        <v>1117.5260009799999</v>
      </c>
      <c r="E241">
        <v>0.99690002</v>
      </c>
      <c r="F241">
        <v>1064.1149902300001</v>
      </c>
      <c r="G241">
        <v>1.1805000299999999</v>
      </c>
      <c r="H241">
        <v>1202.20703125</v>
      </c>
      <c r="J241" s="2">
        <f>TREND(Calibration!$A$2:$A$4,Calibration!$B$2:$B$4,C241)</f>
        <v>380.65493557653457</v>
      </c>
      <c r="K241" s="2">
        <f>TREND(Calibration!$A$2:$A$4,Calibration!$C$2:$C$4,E241)</f>
        <v>381.55167107638681</v>
      </c>
      <c r="L241" s="2">
        <f>TREND(Calibration!$A$2:$A$4,Calibration!$D$2:$D$4,G241)</f>
        <v>434.94778916993789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U8" sqref="U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24</v>
      </c>
      <c r="C1" s="5"/>
      <c r="D1" s="5"/>
      <c r="E1" s="5"/>
      <c r="F1" s="4"/>
      <c r="G1" s="5" t="s">
        <v>25</v>
      </c>
      <c r="H1" s="5"/>
      <c r="I1" s="5"/>
      <c r="J1" s="5"/>
      <c r="K1" s="4"/>
      <c r="L1" s="5" t="s">
        <v>22</v>
      </c>
      <c r="M1" s="5"/>
      <c r="N1" s="5"/>
      <c r="O1" s="5"/>
      <c r="Q1" s="5" t="s">
        <v>23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AVERAGE('10B'!$J2:$J32) + Calibration!$C$11</f>
        <v>404.17566168075535</v>
      </c>
      <c r="C3" s="2">
        <f>'10B'!K32</f>
        <v>546.70183344893405</v>
      </c>
      <c r="D3" s="2">
        <f>'10B'!L32</f>
        <v>575.41297643437679</v>
      </c>
      <c r="E3" s="3">
        <f>(C3-B3)/(7*35314.6667/1400)</f>
        <v>0.80717834875207073</v>
      </c>
      <c r="G3" s="3">
        <f>AVERAGE('9B'!$J2:$J32) + Calibration!$C$11</f>
        <v>401.57149830544427</v>
      </c>
      <c r="H3" s="3">
        <f>'9B'!K32</f>
        <v>600.51484917785911</v>
      </c>
      <c r="I3" s="3">
        <f>'9B'!L32</f>
        <v>569.62398685315429</v>
      </c>
      <c r="J3" s="3">
        <f>(H3-G3)/(7*35314.6667/1400)</f>
        <v>1.1266896701160984</v>
      </c>
      <c r="L3" s="3">
        <f>AVERAGE('8B'!$J2:$J32) + Calibration!$C$11</f>
        <v>401.20687850444335</v>
      </c>
      <c r="M3" s="3">
        <f>'8B'!K32</f>
        <v>680.22583920249576</v>
      </c>
      <c r="N3" s="3">
        <f>'8B'!L32</f>
        <v>570.28559156954793</v>
      </c>
      <c r="O3" s="3">
        <f>(M3-L3)/(7*35314.6667/1400)</f>
        <v>1.5801874222307322</v>
      </c>
      <c r="Q3" s="3">
        <f>AVERAGE('7B'!$J146:$J176) + Calibration!$C$11</f>
        <v>396.34325581099824</v>
      </c>
      <c r="R3" s="3">
        <f>'7B'!K176</f>
        <v>799.83259724697302</v>
      </c>
      <c r="S3" s="3">
        <f>'7B'!L176</f>
        <v>543.49092721884836</v>
      </c>
      <c r="T3" s="3">
        <f>(R3-Q3)/(7*35314.6667/1400)</f>
        <v>2.2851091579803851</v>
      </c>
    </row>
    <row r="4" spans="1:20" x14ac:dyDescent="0.25">
      <c r="A4" s="3">
        <f t="shared" ref="A4:A35" si="0">1/12+A3</f>
        <v>2.5833333333333335</v>
      </c>
      <c r="B4" s="3">
        <f>AVERAGE('10B'!$J3:$J33) + Calibration!$C$11</f>
        <v>404.03419643940344</v>
      </c>
      <c r="C4" s="2">
        <f>'10B'!K33</f>
        <v>563.03937454742584</v>
      </c>
      <c r="D4" s="2">
        <f>'10B'!L33</f>
        <v>575.86780331641398</v>
      </c>
      <c r="E4" s="3">
        <f t="shared" ref="E4:E67" si="1">(C4-B4)/(7*35314.6667/1400)</f>
        <v>0.90050504771164885</v>
      </c>
      <c r="G4" s="3">
        <f>AVERAGE('9B'!$J3:$J33) + Calibration!$C$11</f>
        <v>401.57149830544432</v>
      </c>
      <c r="H4" s="3">
        <f>'9B'!K33</f>
        <v>611.16448297757756</v>
      </c>
      <c r="I4" s="3">
        <f>'9B'!L33</f>
        <v>569.83076882248849</v>
      </c>
      <c r="J4" s="3">
        <f t="shared" ref="J4:J67" si="2">(H4-G4)/(7*35314.6667/1400)</f>
        <v>1.1870024794663188</v>
      </c>
      <c r="L4" s="3">
        <f>AVERAGE('8B'!$J3:$J33) + Calibration!$C$11</f>
        <v>400.9697742568685</v>
      </c>
      <c r="M4" s="3">
        <f>'8B'!K33</f>
        <v>706.16415709997329</v>
      </c>
      <c r="N4" s="3">
        <f>'8B'!L33</f>
        <v>568.05272837268603</v>
      </c>
      <c r="O4" s="3">
        <f t="shared" ref="O4:O67" si="3">(M4-L4)/(7*35314.6667/1400)</f>
        <v>1.7284285049933927</v>
      </c>
      <c r="Q4" s="3">
        <f>AVERAGE('7B'!$J147:$J177) + Calibration!$C$11</f>
        <v>396.02047531066643</v>
      </c>
      <c r="R4" s="3">
        <f>'7B'!K177</f>
        <v>761.06632905787228</v>
      </c>
      <c r="S4" s="3">
        <f>'7B'!L177</f>
        <v>542.82936798721028</v>
      </c>
      <c r="T4" s="3">
        <f t="shared" ref="T4:T67" si="4">(R4-Q4)/(7*35314.6667/1400)</f>
        <v>2.067389489179043</v>
      </c>
    </row>
    <row r="5" spans="1:20" x14ac:dyDescent="0.25">
      <c r="A5" s="3">
        <f t="shared" si="0"/>
        <v>2.666666666666667</v>
      </c>
      <c r="B5" s="3">
        <f>AVERAGE('10B'!$J4:$J34) + Calibration!$C$11</f>
        <v>404.08799375399224</v>
      </c>
      <c r="C5" s="2">
        <f>'10B'!K34</f>
        <v>571.51069588919643</v>
      </c>
      <c r="D5" s="2">
        <f>'10B'!L34</f>
        <v>576.77750256524428</v>
      </c>
      <c r="E5" s="3">
        <f t="shared" si="1"/>
        <v>0.9481765950530926</v>
      </c>
      <c r="G5" s="3">
        <f>AVERAGE('9B'!$J4:$J34) + Calibration!$C$11</f>
        <v>401.27063518529735</v>
      </c>
      <c r="H5" s="3">
        <f>'9B'!K34</f>
        <v>614.67402941092155</v>
      </c>
      <c r="I5" s="3">
        <f>'9B'!L34</f>
        <v>569.83076882248849</v>
      </c>
      <c r="J5" s="3">
        <f t="shared" si="2"/>
        <v>1.2085822360352287</v>
      </c>
      <c r="L5" s="3">
        <f>AVERAGE('8B'!$J4:$J34) + Calibration!$C$11</f>
        <v>400.89405956209481</v>
      </c>
      <c r="M5" s="3">
        <f>'8B'!K34</f>
        <v>657.99870103409899</v>
      </c>
      <c r="N5" s="3">
        <f>'8B'!L34</f>
        <v>569.62398685315429</v>
      </c>
      <c r="O5" s="3">
        <f t="shared" si="3"/>
        <v>1.4560785390167885</v>
      </c>
      <c r="Q5" s="3">
        <f>AVERAGE('7B'!$J148:$J178) + Calibration!$C$11</f>
        <v>395.84912300439942</v>
      </c>
      <c r="R5" s="3">
        <f>'7B'!K178</f>
        <v>751.90921892752078</v>
      </c>
      <c r="S5" s="3">
        <f>'7B'!L178</f>
        <v>545.26896766865082</v>
      </c>
      <c r="T5" s="3">
        <f t="shared" si="4"/>
        <v>2.0164998239845846</v>
      </c>
    </row>
    <row r="6" spans="1:20" x14ac:dyDescent="0.25">
      <c r="A6" s="3">
        <f t="shared" si="0"/>
        <v>2.7500000000000004</v>
      </c>
      <c r="B6" s="3">
        <f>AVERAGE('10B'!$J5:$J35) + Calibration!$C$11</f>
        <v>404.11987269216058</v>
      </c>
      <c r="C6" s="2">
        <f>'10B'!K35</f>
        <v>558.23899018188979</v>
      </c>
      <c r="D6" s="2">
        <f>'10B'!L35</f>
        <v>577.64584376621656</v>
      </c>
      <c r="E6" s="3">
        <f t="shared" si="1"/>
        <v>0.87283348190132681</v>
      </c>
      <c r="G6" s="3">
        <f>AVERAGE('9B'!$J5:$J35) + Calibration!$C$11</f>
        <v>401.30251531894822</v>
      </c>
      <c r="H6" s="3">
        <f>'9B'!K35</f>
        <v>614.23026996128135</v>
      </c>
      <c r="I6" s="3">
        <f>'9B'!L35</f>
        <v>570.49232805412657</v>
      </c>
      <c r="J6" s="3">
        <f t="shared" si="2"/>
        <v>1.2058885134109625</v>
      </c>
      <c r="L6" s="3">
        <f>AVERAGE('8B'!$J5:$J35) + Calibration!$C$11</f>
        <v>400.95981130415549</v>
      </c>
      <c r="M6" s="3">
        <f>'8B'!K35</f>
        <v>693.09413309588479</v>
      </c>
      <c r="N6" s="3">
        <f>'8B'!L35</f>
        <v>569.37589645569551</v>
      </c>
      <c r="O6" s="3">
        <f t="shared" si="3"/>
        <v>1.6544645558935958</v>
      </c>
      <c r="Q6" s="3">
        <f>AVERAGE('7B'!$J149:$J179) + Calibration!$C$11</f>
        <v>395.51637975060157</v>
      </c>
      <c r="R6" s="3">
        <f>'7B'!K179</f>
        <v>753.4421386400918</v>
      </c>
      <c r="S6" s="3">
        <f>'7B'!L179</f>
        <v>549.07318445047008</v>
      </c>
      <c r="T6" s="3">
        <f t="shared" si="4"/>
        <v>2.0270657623932222</v>
      </c>
    </row>
    <row r="7" spans="1:20" x14ac:dyDescent="0.25">
      <c r="A7" s="3">
        <f t="shared" si="0"/>
        <v>2.8333333333333339</v>
      </c>
      <c r="B7" s="3">
        <f>AVERAGE('10B'!$J6:$J36) + Calibration!$C$11</f>
        <v>404.30318062138207</v>
      </c>
      <c r="C7" s="2">
        <f>'10B'!K36</f>
        <v>551.46192262018565</v>
      </c>
      <c r="D7" s="2">
        <f>'10B'!L36</f>
        <v>576.77750256524428</v>
      </c>
      <c r="E7" s="3">
        <f t="shared" si="1"/>
        <v>0.83341430487748913</v>
      </c>
      <c r="G7" s="3">
        <f>AVERAGE('9B'!$J6:$J36) + Calibration!$C$11</f>
        <v>401.6252958192801</v>
      </c>
      <c r="H7" s="3">
        <f>'9B'!K36</f>
        <v>607.45325080705868</v>
      </c>
      <c r="I7" s="3">
        <f>'9B'!L36</f>
        <v>577.89398378340877</v>
      </c>
      <c r="J7" s="3">
        <f t="shared" si="2"/>
        <v>1.1656797258561047</v>
      </c>
      <c r="L7" s="3">
        <f>AVERAGE('8B'!$J6:$J36) + Calibration!$C$11</f>
        <v>400.93789412321763</v>
      </c>
      <c r="M7" s="3">
        <f>'8B'!K36</f>
        <v>660.82250708634342</v>
      </c>
      <c r="N7" s="3">
        <f>'8B'!L36</f>
        <v>567.14302912385585</v>
      </c>
      <c r="O7" s="3">
        <f t="shared" si="3"/>
        <v>1.4718225442752133</v>
      </c>
      <c r="Q7" s="3">
        <f>AVERAGE('7B'!$J150:$J180) + Calibration!$C$11</f>
        <v>395.62397198881388</v>
      </c>
      <c r="R7" s="3">
        <f>'7B'!K180</f>
        <v>744.93046966259863</v>
      </c>
      <c r="S7" s="3">
        <f>'7B'!L180</f>
        <v>549.07318445047008</v>
      </c>
      <c r="T7" s="3">
        <f t="shared" si="4"/>
        <v>1.978251702847218</v>
      </c>
    </row>
    <row r="8" spans="1:20" x14ac:dyDescent="0.25">
      <c r="A8" s="3">
        <f t="shared" si="0"/>
        <v>2.9166666666666674</v>
      </c>
      <c r="B8" s="3">
        <f>AVERAGE('10B'!$J7:$J37) + Calibration!$C$11</f>
        <v>403.94852018664636</v>
      </c>
      <c r="C8" s="2">
        <f>'10B'!K37</f>
        <v>556.06062528250368</v>
      </c>
      <c r="D8" s="2">
        <f>'10B'!L37</f>
        <v>578.76232498438094</v>
      </c>
      <c r="E8" s="3">
        <f t="shared" si="1"/>
        <v>0.86146702948130782</v>
      </c>
      <c r="G8" s="3">
        <f>AVERAGE('9B'!$J7:$J37) + Calibration!$C$11</f>
        <v>401.73288925297504</v>
      </c>
      <c r="H8" s="3">
        <f>'9B'!K37</f>
        <v>596.56153926091804</v>
      </c>
      <c r="I8" s="3">
        <f>'9B'!L37</f>
        <v>578.10071613300954</v>
      </c>
      <c r="J8" s="3">
        <f t="shared" si="2"/>
        <v>1.1033865994716749</v>
      </c>
      <c r="L8" s="3">
        <f>AVERAGE('8B'!$J7:$J37) + Calibration!$C$11</f>
        <v>401.12120105620363</v>
      </c>
      <c r="M8" s="3">
        <f>'8B'!K37</f>
        <v>665.42121378261811</v>
      </c>
      <c r="N8" s="3">
        <f>'8B'!L37</f>
        <v>568.71428760432411</v>
      </c>
      <c r="O8" s="3">
        <f t="shared" si="3"/>
        <v>1.4968285838383091</v>
      </c>
      <c r="Q8" s="3">
        <f>AVERAGE('7B'!$J151:$J181) + Calibration!$C$11</f>
        <v>395.5382957360568</v>
      </c>
      <c r="R8" s="3">
        <f>'7B'!K181</f>
        <v>699.62916728469133</v>
      </c>
      <c r="S8" s="3">
        <f>'7B'!L181</f>
        <v>549.52801133250739</v>
      </c>
      <c r="T8" s="3">
        <f t="shared" si="4"/>
        <v>1.7221789129819793</v>
      </c>
    </row>
    <row r="9" spans="1:20" x14ac:dyDescent="0.25">
      <c r="A9" s="3">
        <f t="shared" si="0"/>
        <v>3.0000000000000009</v>
      </c>
      <c r="B9" s="3">
        <f>AVERAGE('10B'!$J8:$J38) + Calibration!$C$11</f>
        <v>403.98039912481477</v>
      </c>
      <c r="C9" s="2">
        <f>'10B'!K38</f>
        <v>544.9269328049038</v>
      </c>
      <c r="D9" s="2">
        <f>'10B'!L38</f>
        <v>577.64584376621656</v>
      </c>
      <c r="E9" s="3">
        <f t="shared" si="1"/>
        <v>0.79823227486436399</v>
      </c>
      <c r="G9" s="3">
        <f>AVERAGE('9B'!$J8:$J38) + Calibration!$C$11</f>
        <v>401.9361206966575</v>
      </c>
      <c r="H9" s="3">
        <f>'9B'!K38</f>
        <v>594.62525614191088</v>
      </c>
      <c r="I9" s="3">
        <f>'9B'!L38</f>
        <v>574.29654483594584</v>
      </c>
      <c r="J9" s="3">
        <f t="shared" si="2"/>
        <v>1.0912697383336956</v>
      </c>
      <c r="L9" s="3">
        <f>AVERAGE('8B'!$J8:$J38) + Calibration!$C$11</f>
        <v>401.22879468914573</v>
      </c>
      <c r="M9" s="3">
        <f>'8B'!K38</f>
        <v>668.68868246954014</v>
      </c>
      <c r="N9" s="3">
        <f>'8B'!L38</f>
        <v>566.72951480492077</v>
      </c>
      <c r="O9" s="3">
        <f t="shared" si="3"/>
        <v>1.5147241232798858</v>
      </c>
      <c r="Q9" s="3">
        <f>AVERAGE('7B'!$J152:$J182) + Calibration!$C$11</f>
        <v>395.31314731068358</v>
      </c>
      <c r="R9" s="3">
        <f>'7B'!K182</f>
        <v>730.97301954023555</v>
      </c>
      <c r="S9" s="3">
        <f>'7B'!L182</f>
        <v>550.39635253347967</v>
      </c>
      <c r="T9" s="3">
        <f t="shared" si="4"/>
        <v>1.9009658229596258</v>
      </c>
    </row>
    <row r="10" spans="1:20" x14ac:dyDescent="0.25">
      <c r="A10" s="3">
        <f t="shared" si="0"/>
        <v>3.0833333333333344</v>
      </c>
      <c r="B10" s="3">
        <f>AVERAGE('10B'!$J9:$J39) + Calibration!$C$11</f>
        <v>404.16370605780082</v>
      </c>
      <c r="C10" s="2">
        <f>'10B'!K39</f>
        <v>538.39189861609714</v>
      </c>
      <c r="D10" s="2">
        <f>'10B'!L39</f>
        <v>570.07885921994716</v>
      </c>
      <c r="E10" s="3">
        <f t="shared" si="1"/>
        <v>0.76018382786150607</v>
      </c>
      <c r="G10" s="3">
        <f>AVERAGE('9B'!$J9:$J39) + Calibration!$C$11</f>
        <v>401.8823245775514</v>
      </c>
      <c r="H10" s="3">
        <f>'9B'!K39</f>
        <v>598.33648831242976</v>
      </c>
      <c r="I10" s="3">
        <f>'9B'!L39</f>
        <v>572.31172241680906</v>
      </c>
      <c r="J10" s="3">
        <f t="shared" si="2"/>
        <v>1.1125924840450403</v>
      </c>
      <c r="L10" s="3">
        <f>AVERAGE('8B'!$J9:$J39) + Calibration!$C$11</f>
        <v>401.26067482279666</v>
      </c>
      <c r="M10" s="3">
        <f>'8B'!K39</f>
        <v>658.24077878052105</v>
      </c>
      <c r="N10" s="3">
        <f>'8B'!L39</f>
        <v>568.05272837268603</v>
      </c>
      <c r="O10" s="3">
        <f t="shared" si="3"/>
        <v>1.4553732370789974</v>
      </c>
      <c r="Q10" s="3">
        <f>AVERAGE('7B'!$J153:$J183) + Calibration!$C$11</f>
        <v>395.06608150512545</v>
      </c>
      <c r="R10" s="3">
        <f>'7B'!K183</f>
        <v>754.08757979295012</v>
      </c>
      <c r="S10" s="3">
        <f>'7B'!L183</f>
        <v>553.74569694850607</v>
      </c>
      <c r="T10" s="3">
        <f t="shared" si="4"/>
        <v>2.0332713392864878</v>
      </c>
    </row>
    <row r="11" spans="1:20" x14ac:dyDescent="0.25">
      <c r="A11" s="3">
        <f t="shared" si="0"/>
        <v>3.1666666666666679</v>
      </c>
      <c r="B11" s="3">
        <f>AVERAGE('10B'!$J10:$J40) + Calibration!$C$11</f>
        <v>404.303178429664</v>
      </c>
      <c r="C11" s="2">
        <f>'10B'!K40</f>
        <v>539.72313259149325</v>
      </c>
      <c r="D11" s="2">
        <f>'10B'!L40</f>
        <v>570.28559156954793</v>
      </c>
      <c r="E11" s="3">
        <f t="shared" si="1"/>
        <v>0.76693321396590863</v>
      </c>
      <c r="G11" s="3">
        <f>AVERAGE('9B'!$J10:$J40) + Calibration!$C$11</f>
        <v>401.9161963852082</v>
      </c>
      <c r="H11" s="3">
        <f>'9B'!K40</f>
        <v>597.89277727027093</v>
      </c>
      <c r="I11" s="3">
        <f>'9B'!L40</f>
        <v>572.51850438614338</v>
      </c>
      <c r="J11" s="3">
        <f t="shared" si="2"/>
        <v>1.1098877559847546</v>
      </c>
      <c r="L11" s="3">
        <f>AVERAGE('8B'!$J10:$J40) + Calibration!$C$11</f>
        <v>401.30251651443086</v>
      </c>
      <c r="M11" s="3">
        <f>'8B'!K40</f>
        <v>647.75248308225491</v>
      </c>
      <c r="N11" s="3">
        <f>'8B'!L40</f>
        <v>572.7252408707219</v>
      </c>
      <c r="O11" s="3">
        <f t="shared" si="3"/>
        <v>1.3957371800302112</v>
      </c>
      <c r="Q11" s="3">
        <f>AVERAGE('7B'!$J154:$J184) + Calibration!$C$11</f>
        <v>394.81901569956733</v>
      </c>
      <c r="R11" s="3">
        <f>'7B'!K184</f>
        <v>769.77967973858358</v>
      </c>
      <c r="S11" s="3">
        <f>'7B'!L184</f>
        <v>555.11021894439568</v>
      </c>
      <c r="T11" s="3">
        <f t="shared" si="4"/>
        <v>2.1235407216176059</v>
      </c>
    </row>
    <row r="12" spans="1:20" x14ac:dyDescent="0.25">
      <c r="A12" s="3">
        <f t="shared" si="0"/>
        <v>3.2500000000000013</v>
      </c>
      <c r="B12" s="3">
        <f>AVERAGE('10B'!$J11:$J41) + Calibration!$C$11</f>
        <v>404.1736676157841</v>
      </c>
      <c r="C12" s="2">
        <f>'10B'!K41</f>
        <v>537.30274238712332</v>
      </c>
      <c r="D12" s="2">
        <f>'10B'!L41</f>
        <v>571.60880927229096</v>
      </c>
      <c r="E12" s="3">
        <f t="shared" si="1"/>
        <v>0.75395911790575787</v>
      </c>
      <c r="G12" s="3">
        <f>AVERAGE('9B'!$J11:$J41) + Calibration!$C$11</f>
        <v>401.92615913867422</v>
      </c>
      <c r="H12" s="3">
        <f>'9B'!K41</f>
        <v>598.33648831242976</v>
      </c>
      <c r="I12" s="3">
        <f>'9B'!L41</f>
        <v>571.40202316797888</v>
      </c>
      <c r="J12" s="3">
        <f t="shared" si="2"/>
        <v>1.1123442327363409</v>
      </c>
      <c r="L12" s="3">
        <f>AVERAGE('8B'!$J11:$J41) + Calibration!$C$11</f>
        <v>401.21484739218522</v>
      </c>
      <c r="M12" s="3">
        <f>'8B'!K41</f>
        <v>648.43822749731135</v>
      </c>
      <c r="N12" s="3">
        <f>'8B'!L41</f>
        <v>572.7252408707219</v>
      </c>
      <c r="O12" s="3">
        <f t="shared" si="3"/>
        <v>1.4001173065304682</v>
      </c>
      <c r="Q12" s="3">
        <f>AVERAGE('7B'!$J155:$J185) + Calibration!$C$11</f>
        <v>394.72337669334428</v>
      </c>
      <c r="R12" s="3">
        <f>'7B'!K185</f>
        <v>742.95383890786877</v>
      </c>
      <c r="S12" s="3">
        <f>'7B'!L185</f>
        <v>550.64444293093823</v>
      </c>
      <c r="T12" s="3">
        <f t="shared" si="4"/>
        <v>1.9721577166380249</v>
      </c>
    </row>
    <row r="13" spans="1:20" x14ac:dyDescent="0.25">
      <c r="A13" s="3">
        <f t="shared" si="0"/>
        <v>3.3333333333333348</v>
      </c>
      <c r="B13" s="3">
        <f>AVERAGE('10B'!$J12:$J42) + Calibration!$C$11</f>
        <v>404.00231511026999</v>
      </c>
      <c r="C13" s="2">
        <f>'10B'!K42</f>
        <v>542.34515609160007</v>
      </c>
      <c r="D13" s="2">
        <f>'10B'!L42</f>
        <v>571.19529081837823</v>
      </c>
      <c r="E13" s="3">
        <f t="shared" si="1"/>
        <v>0.78348660151069793</v>
      </c>
      <c r="G13" s="3">
        <f>AVERAGE('9B'!$J12:$J42) + Calibration!$C$11</f>
        <v>401.55954427646657</v>
      </c>
      <c r="H13" s="3">
        <f>'9B'!K42</f>
        <v>605.07320823841121</v>
      </c>
      <c r="I13" s="3">
        <f>'9B'!L42</f>
        <v>571.60880927229096</v>
      </c>
      <c r="J13" s="3">
        <f t="shared" si="2"/>
        <v>1.1525730410585731</v>
      </c>
      <c r="L13" s="3">
        <f>AVERAGE('8B'!$J12:$J42) + Calibration!$C$11</f>
        <v>401.54958231998904</v>
      </c>
      <c r="M13" s="3">
        <f>'8B'!K42</f>
        <v>615.96487137707038</v>
      </c>
      <c r="N13" s="3">
        <f>'8B'!L42</f>
        <v>576.0745852857483</v>
      </c>
      <c r="O13" s="3">
        <f t="shared" si="3"/>
        <v>1.2143129701806379</v>
      </c>
      <c r="Q13" s="3">
        <f>AVERAGE('7B'!$J156:$J186) + Calibration!$C$11</f>
        <v>394.58191145199248</v>
      </c>
      <c r="R13" s="3">
        <f>'7B'!K186</f>
        <v>716.16839412035802</v>
      </c>
      <c r="S13" s="3">
        <f>'7B'!L186</f>
        <v>551.05796138485107</v>
      </c>
      <c r="T13" s="3">
        <f t="shared" si="4"/>
        <v>1.8212630202644133</v>
      </c>
    </row>
    <row r="14" spans="1:20" x14ac:dyDescent="0.25">
      <c r="A14" s="3">
        <f t="shared" si="0"/>
        <v>3.4166666666666683</v>
      </c>
      <c r="B14" s="3">
        <f>AVERAGE('10B'!$J13:$J43) + Calibration!$C$11</f>
        <v>404.34701279153967</v>
      </c>
      <c r="C14" s="2">
        <f>'10B'!K43</f>
        <v>541.4577340072824</v>
      </c>
      <c r="D14" s="2">
        <f>'10B'!L43</f>
        <v>568.71428760432411</v>
      </c>
      <c r="E14" s="3">
        <f t="shared" si="1"/>
        <v>0.77650865222943033</v>
      </c>
      <c r="G14" s="3">
        <f>AVERAGE('9B'!$J13:$J43) + Calibration!$C$11</f>
        <v>401.24871939908923</v>
      </c>
      <c r="H14" s="3">
        <f>'9B'!K43</f>
        <v>593.53609991293695</v>
      </c>
      <c r="I14" s="3">
        <f>'9B'!L43</f>
        <v>571.60880927229096</v>
      </c>
      <c r="J14" s="3">
        <f t="shared" si="2"/>
        <v>1.0889944517802723</v>
      </c>
      <c r="L14" s="3">
        <f>AVERAGE('8B'!$J13:$J43) + Calibration!$C$11</f>
        <v>401.679093133869</v>
      </c>
      <c r="M14" s="3">
        <f>'8B'!K43</f>
        <v>640.57205211411463</v>
      </c>
      <c r="N14" s="3">
        <f>'8B'!L43</f>
        <v>574.29654483594584</v>
      </c>
      <c r="O14" s="3">
        <f t="shared" si="3"/>
        <v>1.3529390550937614</v>
      </c>
      <c r="Q14" s="3">
        <f>AVERAGE('7B'!$J157:$J187) + Calibration!$C$11</f>
        <v>394.42052070370875</v>
      </c>
      <c r="R14" s="3">
        <f>'7B'!K187</f>
        <v>708.78623304151824</v>
      </c>
      <c r="S14" s="3">
        <f>'7B'!L187</f>
        <v>549.94152565144236</v>
      </c>
      <c r="T14" s="3">
        <f t="shared" si="4"/>
        <v>1.7803691310942458</v>
      </c>
    </row>
    <row r="15" spans="1:20" x14ac:dyDescent="0.25">
      <c r="A15" s="3">
        <f t="shared" si="0"/>
        <v>3.5000000000000018</v>
      </c>
      <c r="B15" s="3">
        <f>AVERAGE('10B'!$J14:$J44) + Calibration!$C$11</f>
        <v>404.1537429058406</v>
      </c>
      <c r="C15" s="2">
        <f>'10B'!K44</f>
        <v>542.99060127841517</v>
      </c>
      <c r="D15" s="2">
        <f>'10B'!L44</f>
        <v>572.97333126818069</v>
      </c>
      <c r="E15" s="3">
        <f t="shared" si="1"/>
        <v>0.78628440444873038</v>
      </c>
      <c r="G15" s="3">
        <f>AVERAGE('9B'!$J14:$J44) + Calibration!$C$11</f>
        <v>401.15108871886025</v>
      </c>
      <c r="H15" s="3">
        <f>'9B'!K44</f>
        <v>592.20486593754083</v>
      </c>
      <c r="I15" s="3">
        <f>'9B'!L44</f>
        <v>572.97333126818069</v>
      </c>
      <c r="J15" s="3">
        <f t="shared" si="2"/>
        <v>1.0820081007230946</v>
      </c>
      <c r="L15" s="3">
        <f>AVERAGE('8B'!$J14:$J44) + Calibration!$C$11</f>
        <v>401.76476938662603</v>
      </c>
      <c r="M15" s="3">
        <f>'8B'!K44</f>
        <v>638.39369124868529</v>
      </c>
      <c r="N15" s="3">
        <f>'8B'!L44</f>
        <v>572.97333126818069</v>
      </c>
      <c r="O15" s="3">
        <f t="shared" si="3"/>
        <v>1.3401169767351038</v>
      </c>
      <c r="Q15" s="3">
        <f>AVERAGE('7B'!$J158:$J188) + Calibration!$C$11</f>
        <v>394.25913115090765</v>
      </c>
      <c r="R15" s="3">
        <f>'7B'!K188</f>
        <v>718.346706578306</v>
      </c>
      <c r="S15" s="3">
        <f>'7B'!L188</f>
        <v>549.07318445047008</v>
      </c>
      <c r="T15" s="3">
        <f t="shared" si="4"/>
        <v>1.8354276322670111</v>
      </c>
    </row>
    <row r="16" spans="1:20" x14ac:dyDescent="0.25">
      <c r="A16" s="3">
        <f t="shared" si="0"/>
        <v>3.5833333333333353</v>
      </c>
      <c r="B16" s="3">
        <f>AVERAGE('10B'!$J15:$J45) + Calibration!$C$11</f>
        <v>403.91663885751291</v>
      </c>
      <c r="C16" s="2">
        <f>'10B'!K45</f>
        <v>541.01397052368532</v>
      </c>
      <c r="D16" s="2">
        <f>'10B'!L45</f>
        <v>573.18006361778134</v>
      </c>
      <c r="E16" s="3">
        <f t="shared" si="1"/>
        <v>0.77643282226516042</v>
      </c>
      <c r="G16" s="3">
        <f>AVERAGE('9B'!$J15:$J45) + Calibration!$C$11</f>
        <v>401.12917153792239</v>
      </c>
      <c r="H16" s="3">
        <f>'9B'!K45</f>
        <v>601.60400540683304</v>
      </c>
      <c r="I16" s="3">
        <f>'9B'!L45</f>
        <v>572.97333126818069</v>
      </c>
      <c r="J16" s="3">
        <f t="shared" si="2"/>
        <v>1.1353630239353816</v>
      </c>
      <c r="L16" s="3">
        <f>AVERAGE('8B'!$J15:$J45) + Calibration!$C$11</f>
        <v>401.65717595293114</v>
      </c>
      <c r="M16" s="3">
        <f>'8B'!K45</f>
        <v>617.69947279285941</v>
      </c>
      <c r="N16" s="3">
        <f>'8B'!L45</f>
        <v>574.29654483594584</v>
      </c>
      <c r="O16" s="3">
        <f t="shared" si="3"/>
        <v>1.223527316144418</v>
      </c>
      <c r="Q16" s="3">
        <f>AVERAGE('7B'!$J159:$J189) + Calibration!$C$11</f>
        <v>393.90447071617194</v>
      </c>
      <c r="R16" s="3">
        <f>'7B'!K189</f>
        <v>720.76710081663271</v>
      </c>
      <c r="S16" s="3">
        <f>'7B'!L189</f>
        <v>549.73474368210805</v>
      </c>
      <c r="T16" s="3">
        <f t="shared" si="4"/>
        <v>1.8511437917688784</v>
      </c>
    </row>
    <row r="17" spans="1:20" x14ac:dyDescent="0.25">
      <c r="A17" s="3">
        <f t="shared" si="0"/>
        <v>3.6666666666666687</v>
      </c>
      <c r="B17" s="3">
        <f>AVERAGE('10B'!$J16:$J46) + Calibration!$C$11</f>
        <v>403.55201666554677</v>
      </c>
      <c r="C17" s="2">
        <f>'10B'!K46</f>
        <v>552.55107884915969</v>
      </c>
      <c r="D17" s="2">
        <f>'10B'!L46</f>
        <v>571.60880927229096</v>
      </c>
      <c r="E17" s="3">
        <f t="shared" si="1"/>
        <v>0.84383671775451252</v>
      </c>
      <c r="G17" s="3">
        <f>AVERAGE('9B'!$J16:$J46) + Calibration!$C$11</f>
        <v>401.0415024156768</v>
      </c>
      <c r="H17" s="3">
        <f>'9B'!K46</f>
        <v>589.62313763171846</v>
      </c>
      <c r="I17" s="3">
        <f>'9B'!L46</f>
        <v>572.06363201935039</v>
      </c>
      <c r="J17" s="3">
        <f t="shared" si="2"/>
        <v>1.0680074475461021</v>
      </c>
      <c r="L17" s="3">
        <f>AVERAGE('8B'!$J16:$J46) + Calibration!$C$11</f>
        <v>401.63525877199328</v>
      </c>
      <c r="M17" s="3">
        <f>'8B'!K46</f>
        <v>636.45740409572136</v>
      </c>
      <c r="N17" s="3">
        <f>'8B'!L46</f>
        <v>576.52941216778549</v>
      </c>
      <c r="O17" s="3">
        <f t="shared" si="3"/>
        <v>1.3298845339164878</v>
      </c>
      <c r="Q17" s="3">
        <f>AVERAGE('7B'!$J160:$J190) + Calibration!$C$11</f>
        <v>393.42029946755633</v>
      </c>
      <c r="R17" s="3">
        <f>'7B'!K190</f>
        <v>730.77128942953618</v>
      </c>
      <c r="S17" s="3">
        <f>'7B'!L190</f>
        <v>551.30605178230985</v>
      </c>
      <c r="T17" s="3">
        <f t="shared" si="4"/>
        <v>1.9105432472450876</v>
      </c>
    </row>
    <row r="18" spans="1:20" x14ac:dyDescent="0.25">
      <c r="A18" s="3">
        <f t="shared" si="0"/>
        <v>3.7500000000000022</v>
      </c>
      <c r="B18" s="3">
        <f>AVERAGE('10B'!$J17:$J47) + Calibration!$C$11</f>
        <v>403.39062711274573</v>
      </c>
      <c r="C18" s="2">
        <f>'10B'!K47</f>
        <v>566.71025908222214</v>
      </c>
      <c r="D18" s="2">
        <f>'10B'!L47</f>
        <v>571.60880927229096</v>
      </c>
      <c r="E18" s="3">
        <f t="shared" si="1"/>
        <v>0.92493939335112785</v>
      </c>
      <c r="G18" s="3">
        <f>AVERAGE('9B'!$J17:$J47) + Calibration!$C$11</f>
        <v>401.11721691120334</v>
      </c>
      <c r="H18" s="3">
        <f>'9B'!K47</f>
        <v>583.2898335536114</v>
      </c>
      <c r="I18" s="3">
        <f>'9B'!L47</f>
        <v>571.19529081837823</v>
      </c>
      <c r="J18" s="3">
        <f t="shared" si="2"/>
        <v>1.0317108083730437</v>
      </c>
      <c r="L18" s="3">
        <f>AVERAGE('8B'!$J17:$J47) + Calibration!$C$11</f>
        <v>401.43999621605269</v>
      </c>
      <c r="M18" s="3">
        <f>'8B'!K47</f>
        <v>649.28535438734446</v>
      </c>
      <c r="N18" s="3">
        <f>'8B'!L47</f>
        <v>576.0745852857483</v>
      </c>
      <c r="O18" s="3">
        <f t="shared" si="3"/>
        <v>1.4036397980292519</v>
      </c>
      <c r="Q18" s="3">
        <f>AVERAGE('7B'!$J161:$J191) + Calibration!$C$11</f>
        <v>393.19315817269455</v>
      </c>
      <c r="R18" s="3">
        <f>'7B'!K191</f>
        <v>736.0154372786692</v>
      </c>
      <c r="S18" s="3">
        <f>'7B'!L191</f>
        <v>553.08408809713444</v>
      </c>
      <c r="T18" s="3">
        <f t="shared" si="4"/>
        <v>1.9415291783341373</v>
      </c>
    </row>
    <row r="19" spans="1:20" x14ac:dyDescent="0.25">
      <c r="A19" s="3">
        <f t="shared" si="0"/>
        <v>3.8333333333333357</v>
      </c>
      <c r="B19" s="3">
        <f>AVERAGE('10B'!$J18:$J48) + Calibration!$C$11</f>
        <v>403.19536455680515</v>
      </c>
      <c r="C19" s="2">
        <f>'10B'!K48</f>
        <v>573.28564494070804</v>
      </c>
      <c r="D19" s="2">
        <f>'10B'!L48</f>
        <v>572.51850438614338</v>
      </c>
      <c r="E19" s="3">
        <f t="shared" si="1"/>
        <v>0.96328407587039677</v>
      </c>
      <c r="G19" s="3">
        <f>AVERAGE('9B'!$J18:$J48) + Calibration!$C$11</f>
        <v>401.31247946714382</v>
      </c>
      <c r="H19" s="3">
        <f>'9B'!K48</f>
        <v>583.2898335536114</v>
      </c>
      <c r="I19" s="3">
        <f>'9B'!L48</f>
        <v>571.19529081837823</v>
      </c>
      <c r="J19" s="3">
        <f t="shared" si="2"/>
        <v>1.0306049644040252</v>
      </c>
      <c r="L19" s="3">
        <f>AVERAGE('8B'!$J18:$J48) + Calibration!$C$11</f>
        <v>401.22480934866286</v>
      </c>
      <c r="M19" s="3">
        <f>'8B'!K48</f>
        <v>660.82250708634342</v>
      </c>
      <c r="N19" s="3">
        <f>'8B'!L48</f>
        <v>574.54463523340462</v>
      </c>
      <c r="O19" s="3">
        <f t="shared" si="3"/>
        <v>1.4701976373894563</v>
      </c>
      <c r="Q19" s="3">
        <f>AVERAGE('7B'!$J162:$J192) + Calibration!$C$11</f>
        <v>392.76278543415037</v>
      </c>
      <c r="R19" s="3">
        <f>'7B'!K192</f>
        <v>754.73302497976522</v>
      </c>
      <c r="S19" s="3">
        <f>'7B'!L192</f>
        <v>551.76092414910272</v>
      </c>
      <c r="T19" s="3">
        <f t="shared" si="4"/>
        <v>2.0499711500639184</v>
      </c>
    </row>
    <row r="20" spans="1:20" x14ac:dyDescent="0.25">
      <c r="A20" s="3">
        <f t="shared" si="0"/>
        <v>3.9166666666666692</v>
      </c>
      <c r="B20" s="3">
        <f>AVERAGE('10B'!$J19:$J49) + Calibration!$C$11</f>
        <v>402.87258405647333</v>
      </c>
      <c r="C20" s="2">
        <f>'10B'!K49</f>
        <v>572.84188145711107</v>
      </c>
      <c r="D20" s="2">
        <f>'10B'!L49</f>
        <v>572.7252408707219</v>
      </c>
      <c r="E20" s="3">
        <f t="shared" si="1"/>
        <v>0.96259890455450747</v>
      </c>
      <c r="G20" s="3">
        <f>AVERAGE('9B'!$J19:$J49) + Calibration!$C$11</f>
        <v>401.04349508591821</v>
      </c>
      <c r="H20" s="3">
        <f>'9B'!K49</f>
        <v>580.66775761206645</v>
      </c>
      <c r="I20" s="3">
        <f>'9B'!L49</f>
        <v>571.40202316797888</v>
      </c>
      <c r="J20" s="3">
        <f t="shared" si="2"/>
        <v>1.0172785378498177</v>
      </c>
      <c r="L20" s="3">
        <f>AVERAGE('8B'!$J19:$J49) + Calibration!$C$11</f>
        <v>401.04150122019416</v>
      </c>
      <c r="M20" s="3">
        <f>'8B'!K49</f>
        <v>623.58906582880775</v>
      </c>
      <c r="N20" s="3">
        <f>'8B'!L49</f>
        <v>571.19529081837823</v>
      </c>
      <c r="O20" s="3">
        <f t="shared" si="3"/>
        <v>1.2603690500559845</v>
      </c>
      <c r="Q20" s="3">
        <f>AVERAGE('7B'!$J163:$J193) + Calibration!$C$11</f>
        <v>392.88233329531732</v>
      </c>
      <c r="R20" s="3">
        <f>'7B'!K193</f>
        <v>777.40382578283948</v>
      </c>
      <c r="S20" s="3">
        <f>'7B'!L193</f>
        <v>558.21147709694105</v>
      </c>
      <c r="T20" s="3">
        <f t="shared" si="4"/>
        <v>2.1776872241443077</v>
      </c>
    </row>
    <row r="21" spans="1:20" x14ac:dyDescent="0.25">
      <c r="A21" s="3">
        <f t="shared" si="0"/>
        <v>4.0000000000000027</v>
      </c>
      <c r="B21" s="3">
        <f>AVERAGE('10B'!$J20:$J50) + Calibration!$C$11</f>
        <v>402.59363811726428</v>
      </c>
      <c r="C21" s="2">
        <f>'10B'!K50</f>
        <v>561.26442952987099</v>
      </c>
      <c r="D21" s="2">
        <f>'10B'!L50</f>
        <v>571.85689966974962</v>
      </c>
      <c r="E21" s="3">
        <f t="shared" si="1"/>
        <v>0.89861129235919823</v>
      </c>
      <c r="G21" s="3">
        <f>AVERAGE('9B'!$J20:$J50) + Calibration!$C$11</f>
        <v>401.02157770573325</v>
      </c>
      <c r="H21" s="3">
        <f>'9B'!K50</f>
        <v>590.47026452175169</v>
      </c>
      <c r="I21" s="3">
        <f>'9B'!L50</f>
        <v>571.60880927229096</v>
      </c>
      <c r="J21" s="3">
        <f t="shared" si="2"/>
        <v>1.0729178809778681</v>
      </c>
      <c r="L21" s="3">
        <f>AVERAGE('8B'!$J20:$J50) + Calibration!$C$11</f>
        <v>400.98770390560543</v>
      </c>
      <c r="M21" s="3">
        <f>'8B'!K50</f>
        <v>651.70574459171451</v>
      </c>
      <c r="N21" s="3">
        <f>'8B'!L50</f>
        <v>564.49664747308111</v>
      </c>
      <c r="O21" s="3">
        <f t="shared" si="3"/>
        <v>1.419908860055072</v>
      </c>
      <c r="Q21" s="3">
        <f>AVERAGE('7B'!$J164:$J194) + Calibration!$C$11</f>
        <v>392.58146997592331</v>
      </c>
      <c r="R21" s="3">
        <f>'7B'!K194</f>
        <v>724.68001469036983</v>
      </c>
      <c r="S21" s="3">
        <f>'7B'!L194</f>
        <v>553.33217849459322</v>
      </c>
      <c r="T21" s="3">
        <f t="shared" si="4"/>
        <v>1.8807967099655309</v>
      </c>
    </row>
    <row r="22" spans="1:20" x14ac:dyDescent="0.25">
      <c r="A22" s="3">
        <f t="shared" si="0"/>
        <v>4.0833333333333357</v>
      </c>
      <c r="B22" s="3">
        <f>AVERAGE('10B'!$J21:$J51) + Calibration!$C$11</f>
        <v>402.30273775058333</v>
      </c>
      <c r="C22" s="2">
        <f>'10B'!K51</f>
        <v>568.48520813373375</v>
      </c>
      <c r="D22" s="2">
        <f>'10B'!L51</f>
        <v>572.97333126818069</v>
      </c>
      <c r="E22" s="3">
        <f t="shared" si="1"/>
        <v>0.94115270459653189</v>
      </c>
      <c r="G22" s="3">
        <f>AVERAGE('9B'!$J21:$J51) + Calibration!$C$11</f>
        <v>401.097292400507</v>
      </c>
      <c r="H22" s="3">
        <f>'9B'!K51</f>
        <v>592.20486593754083</v>
      </c>
      <c r="I22" s="3">
        <f>'9B'!L51</f>
        <v>576.98428453457848</v>
      </c>
      <c r="J22" s="3">
        <f t="shared" si="2"/>
        <v>1.0823127691420846</v>
      </c>
      <c r="L22" s="3">
        <f>AVERAGE('8B'!$J21:$J51) + Calibration!$C$11</f>
        <v>400.60116453270143</v>
      </c>
      <c r="M22" s="3">
        <f>'8B'!K51</f>
        <v>678.28950767600713</v>
      </c>
      <c r="N22" s="3">
        <f>'8B'!L51</f>
        <v>563.79368470882946</v>
      </c>
      <c r="O22" s="3">
        <f t="shared" si="3"/>
        <v>1.5726516435920697</v>
      </c>
      <c r="Q22" s="3">
        <f>AVERAGE('7B'!$J165:$J195) + Calibration!$C$11</f>
        <v>392.3762446665167</v>
      </c>
      <c r="R22" s="3">
        <f>'7B'!K195</f>
        <v>715.52294893354292</v>
      </c>
      <c r="S22" s="3">
        <f>'7B'!L195</f>
        <v>553.33217849459322</v>
      </c>
      <c r="T22" s="3">
        <f t="shared" si="4"/>
        <v>1.8300991314015498</v>
      </c>
    </row>
    <row r="23" spans="1:20" x14ac:dyDescent="0.25">
      <c r="A23" s="3">
        <f t="shared" si="0"/>
        <v>4.1666666666666687</v>
      </c>
      <c r="B23" s="3">
        <f>AVERAGE('10B'!$J22:$J52) + Calibration!$C$11</f>
        <v>402.15130975576551</v>
      </c>
      <c r="C23" s="2">
        <f>'10B'!K52</f>
        <v>576.10940258547112</v>
      </c>
      <c r="D23" s="2">
        <f>'10B'!L52</f>
        <v>572.97333126818069</v>
      </c>
      <c r="E23" s="3">
        <f t="shared" si="1"/>
        <v>0.98518892621861043</v>
      </c>
      <c r="G23" s="3">
        <f>AVERAGE('9B'!$J22:$J52) + Calibration!$C$11</f>
        <v>401.04349628140085</v>
      </c>
      <c r="H23" s="3">
        <f>'9B'!K52</f>
        <v>590.71234226817387</v>
      </c>
      <c r="I23" s="3">
        <f>'9B'!L52</f>
        <v>580.99518818124284</v>
      </c>
      <c r="J23" s="3">
        <f t="shared" si="2"/>
        <v>1.0741647236714427</v>
      </c>
      <c r="L23" s="3">
        <f>AVERAGE('8B'!$J22:$J52) + Calibration!$C$11</f>
        <v>400.52545123265747</v>
      </c>
      <c r="M23" s="3">
        <f>'8B'!K52</f>
        <v>637.30453501971135</v>
      </c>
      <c r="N23" s="3">
        <f>'8B'!L52</f>
        <v>564.49664747308111</v>
      </c>
      <c r="O23" s="3">
        <f t="shared" si="3"/>
        <v>1.3409673991744278</v>
      </c>
      <c r="Q23" s="3">
        <f>AVERAGE('7B'!$J166:$J196) + Calibration!$C$11</f>
        <v>392.3563203550674</v>
      </c>
      <c r="R23" s="3">
        <f>'7B'!K196</f>
        <v>715.52294893354292</v>
      </c>
      <c r="S23" s="3">
        <f>'7B'!L196</f>
        <v>553.74569694850607</v>
      </c>
      <c r="T23" s="3">
        <f t="shared" si="4"/>
        <v>1.8302119701357709</v>
      </c>
    </row>
    <row r="24" spans="1:20" x14ac:dyDescent="0.25">
      <c r="A24" s="3">
        <f t="shared" si="0"/>
        <v>4.2500000000000018</v>
      </c>
      <c r="B24" s="3">
        <f>AVERAGE('10B'!$J23:$J53) + Calibration!$C$11</f>
        <v>402.19315144739977</v>
      </c>
      <c r="C24" s="2">
        <f>'10B'!K53</f>
        <v>592.0031842343227</v>
      </c>
      <c r="D24" s="2">
        <f>'10B'!L53</f>
        <v>574.29654483594584</v>
      </c>
      <c r="E24" s="3">
        <f t="shared" si="1"/>
        <v>1.0749643166640614</v>
      </c>
      <c r="G24" s="3">
        <f>AVERAGE('9B'!$J23:$J53) + Calibration!$C$11</f>
        <v>400.9697744561156</v>
      </c>
      <c r="H24" s="3">
        <f>'9B'!K53</f>
        <v>606.36409457808463</v>
      </c>
      <c r="I24" s="3">
        <f>'9B'!L53</f>
        <v>580.78845583164207</v>
      </c>
      <c r="J24" s="3">
        <f t="shared" si="2"/>
        <v>1.163223891460196</v>
      </c>
      <c r="L24" s="3">
        <f>AVERAGE('8B'!$J23:$J53) + Calibration!$C$11</f>
        <v>400.37601590808117</v>
      </c>
      <c r="M24" s="3">
        <f>'8B'!K53</f>
        <v>640.12828863051766</v>
      </c>
      <c r="N24" s="3">
        <f>'8B'!L53</f>
        <v>565.81981555609059</v>
      </c>
      <c r="O24" s="3">
        <f t="shared" si="3"/>
        <v>1.3578056661791258</v>
      </c>
      <c r="Q24" s="3">
        <f>AVERAGE('7B'!$J167:$J197) + Calibration!$C$11</f>
        <v>392.29056861300666</v>
      </c>
      <c r="R24" s="3">
        <f>'7B'!K197</f>
        <v>737.30632361834273</v>
      </c>
      <c r="S24" s="3">
        <f>'7B'!L197</f>
        <v>554.44861422800204</v>
      </c>
      <c r="T24" s="3">
        <f t="shared" si="4"/>
        <v>1.9539516424507897</v>
      </c>
    </row>
    <row r="25" spans="1:20" x14ac:dyDescent="0.25">
      <c r="A25" s="3">
        <f t="shared" si="0"/>
        <v>4.3333333333333348</v>
      </c>
      <c r="B25" s="3">
        <f>AVERAGE('10B'!$J24:$J54) + Calibration!$C$11</f>
        <v>401.84845376613004</v>
      </c>
      <c r="C25" s="2">
        <f>'10B'!K54</f>
        <v>600.51484917785911</v>
      </c>
      <c r="D25" s="2">
        <f>'10B'!L54</f>
        <v>573.84167246915297</v>
      </c>
      <c r="E25" s="3">
        <f t="shared" si="1"/>
        <v>1.1251211690565328</v>
      </c>
      <c r="G25" s="3">
        <f>AVERAGE('9B'!$J24:$J54) + Calibration!$C$11</f>
        <v>400.67887289395208</v>
      </c>
      <c r="H25" s="3">
        <f>'9B'!K54</f>
        <v>604.18573371265541</v>
      </c>
      <c r="I25" s="3">
        <f>'9B'!L54</f>
        <v>581.24327857870162</v>
      </c>
      <c r="J25" s="3">
        <f t="shared" si="2"/>
        <v>1.1525345123458481</v>
      </c>
      <c r="L25" s="3">
        <f>AVERAGE('8B'!$J24:$J54) + Calibration!$C$11</f>
        <v>399.98947653517706</v>
      </c>
      <c r="M25" s="3">
        <f>'8B'!K54</f>
        <v>696.36165019028806</v>
      </c>
      <c r="N25" s="3">
        <f>'8B'!L54</f>
        <v>570.28559156954793</v>
      </c>
      <c r="O25" s="3">
        <f t="shared" si="3"/>
        <v>1.6784650761272</v>
      </c>
      <c r="Q25" s="3">
        <f>AVERAGE('7B'!$J168:$J198) + Calibration!$C$11</f>
        <v>392.44000373833603</v>
      </c>
      <c r="R25" s="3">
        <f>'7B'!K198</f>
        <v>729.48044746338724</v>
      </c>
      <c r="S25" s="3">
        <f>'7B'!L198</f>
        <v>555.31700504870776</v>
      </c>
      <c r="T25" s="3">
        <f t="shared" si="4"/>
        <v>1.9087845092138511</v>
      </c>
    </row>
    <row r="26" spans="1:20" x14ac:dyDescent="0.25">
      <c r="A26" s="3">
        <f t="shared" si="0"/>
        <v>4.4166666666666679</v>
      </c>
      <c r="B26" s="3">
        <f>AVERAGE('10B'!$J25:$J55) + Calibration!$C$11</f>
        <v>401.8703709470679</v>
      </c>
      <c r="C26" s="2">
        <f>'10B'!K55</f>
        <v>584.82274923222565</v>
      </c>
      <c r="D26" s="2">
        <f>'10B'!L55</f>
        <v>575.86780331641398</v>
      </c>
      <c r="E26" s="3">
        <f t="shared" si="1"/>
        <v>1.0361268865389446</v>
      </c>
      <c r="G26" s="3">
        <f>AVERAGE('9B'!$J25:$J55) + Calibration!$C$11</f>
        <v>400.40988970820899</v>
      </c>
      <c r="H26" s="3">
        <f>'9B'!K55</f>
        <v>593.29407057399612</v>
      </c>
      <c r="I26" s="3">
        <f>'9B'!L55</f>
        <v>583.88966022947636</v>
      </c>
      <c r="J26" s="3">
        <f t="shared" si="2"/>
        <v>1.0923743525847129</v>
      </c>
      <c r="L26" s="3">
        <f>AVERAGE('8B'!$J25:$J55) + Calibration!$C$11</f>
        <v>399.85996572129733</v>
      </c>
      <c r="M26" s="3">
        <f>'8B'!K55</f>
        <v>676.51455862449541</v>
      </c>
      <c r="N26" s="3">
        <f>'8B'!L55</f>
        <v>576.98428453457848</v>
      </c>
      <c r="O26" s="3">
        <f t="shared" si="3"/>
        <v>1.5667971341957931</v>
      </c>
      <c r="Q26" s="3">
        <f>AVERAGE('7B'!$J169:$J199) + Calibration!$C$11</f>
        <v>392.66515355843882</v>
      </c>
      <c r="R26" s="3">
        <f>'7B'!K199</f>
        <v>739.28295437307258</v>
      </c>
      <c r="S26" s="3">
        <f>'7B'!L199</f>
        <v>554.44861422800204</v>
      </c>
      <c r="T26" s="3">
        <f t="shared" si="4"/>
        <v>1.9630246195393584</v>
      </c>
    </row>
    <row r="27" spans="1:20" x14ac:dyDescent="0.25">
      <c r="A27" s="3">
        <f t="shared" si="0"/>
        <v>4.5000000000000009</v>
      </c>
      <c r="B27" s="3">
        <f>AVERAGE('10B'!$J26:$J56) + Calibration!$C$11</f>
        <v>401.90224968598903</v>
      </c>
      <c r="C27" s="2">
        <f>'10B'!K56</f>
        <v>572.19644030425275</v>
      </c>
      <c r="D27" s="2">
        <f>'10B'!L56</f>
        <v>577.19101688417925</v>
      </c>
      <c r="E27" s="3">
        <f t="shared" si="1"/>
        <v>0.96443889483608636</v>
      </c>
      <c r="G27" s="3">
        <f>AVERAGE('9B'!$J26:$J56) + Calibration!$C$11</f>
        <v>400.05522927347323</v>
      </c>
      <c r="H27" s="3">
        <f>'9B'!K56</f>
        <v>594.38322680297006</v>
      </c>
      <c r="I27" s="3">
        <f>'9B'!L56</f>
        <v>582.77322863104541</v>
      </c>
      <c r="J27" s="3">
        <f t="shared" si="2"/>
        <v>1.1005512195843365</v>
      </c>
      <c r="L27" s="3">
        <f>AVERAGE('8B'!$J26:$J56) + Calibration!$C$11</f>
        <v>399.65474160737335</v>
      </c>
      <c r="M27" s="3">
        <f>'8B'!K56</f>
        <v>655.37662912651081</v>
      </c>
      <c r="N27" s="3">
        <f>'8B'!L56</f>
        <v>574.29654483594584</v>
      </c>
      <c r="O27" s="3">
        <f t="shared" si="3"/>
        <v>1.4482474927004616</v>
      </c>
      <c r="Q27" s="3">
        <f>AVERAGE('7B'!$J170:$J200) + Calibration!$C$11</f>
        <v>392.80462593030211</v>
      </c>
      <c r="R27" s="3">
        <f>'7B'!K200</f>
        <v>746.90714882480984</v>
      </c>
      <c r="S27" s="3">
        <f>'7B'!L200</f>
        <v>552.629265350075</v>
      </c>
      <c r="T27" s="3">
        <f t="shared" si="4"/>
        <v>2.0054133649490606</v>
      </c>
    </row>
    <row r="28" spans="1:20" x14ac:dyDescent="0.25">
      <c r="A28" s="3">
        <f t="shared" si="0"/>
        <v>4.5833333333333339</v>
      </c>
      <c r="B28" s="3">
        <f>AVERAGE('10B'!$J27:$J57) + Calibration!$C$11</f>
        <v>401.77273887210913</v>
      </c>
      <c r="C28" s="2">
        <f>'10B'!K57</f>
        <v>566.50857737900401</v>
      </c>
      <c r="D28" s="2">
        <f>'10B'!L57</f>
        <v>577.89398378340877</v>
      </c>
      <c r="E28" s="3">
        <f t="shared" si="1"/>
        <v>0.93295989400854162</v>
      </c>
      <c r="G28" s="3">
        <f>AVERAGE('9B'!$J27:$J57) + Calibration!$C$11</f>
        <v>399.90380247413816</v>
      </c>
      <c r="H28" s="3">
        <f>'9B'!K57</f>
        <v>587.4448251737706</v>
      </c>
      <c r="I28" s="3">
        <f>'9B'!L57</f>
        <v>579.21714773144038</v>
      </c>
      <c r="J28" s="3">
        <f t="shared" si="2"/>
        <v>1.062114074544741</v>
      </c>
      <c r="L28" s="3">
        <f>AVERAGE('8B'!$J27:$J57) + Calibration!$C$11</f>
        <v>399.70853912120913</v>
      </c>
      <c r="M28" s="3">
        <f>'8B'!K57</f>
        <v>642.99239391100321</v>
      </c>
      <c r="N28" s="3">
        <f>'8B'!L57</f>
        <v>569.62398685315429</v>
      </c>
      <c r="O28" s="3">
        <f t="shared" si="3"/>
        <v>1.3778063197169808</v>
      </c>
      <c r="Q28" s="3">
        <f>AVERAGE('7B'!$J171:$J201) + Calibration!$C$11</f>
        <v>393.15928656428491</v>
      </c>
      <c r="R28" s="3">
        <f>'7B'!K201</f>
        <v>721.61422770666604</v>
      </c>
      <c r="S28" s="3">
        <f>'7B'!L201</f>
        <v>554.44861422800204</v>
      </c>
      <c r="T28" s="3">
        <f t="shared" si="4"/>
        <v>1.8601616372745271</v>
      </c>
    </row>
    <row r="29" spans="1:20" x14ac:dyDescent="0.25">
      <c r="A29" s="3">
        <f t="shared" si="0"/>
        <v>4.666666666666667</v>
      </c>
      <c r="B29" s="3">
        <f>AVERAGE('10B'!$J28:$J58) + Calibration!$C$11</f>
        <v>401.5575520047193</v>
      </c>
      <c r="C29" s="2">
        <f>'10B'!K58</f>
        <v>560.41730263983766</v>
      </c>
      <c r="D29" s="2">
        <f>'10B'!L58</f>
        <v>578.10071613300954</v>
      </c>
      <c r="E29" s="3">
        <f t="shared" si="1"/>
        <v>0.89968143822305047</v>
      </c>
      <c r="G29" s="3">
        <f>AVERAGE('9B'!$J28:$J58) + Calibration!$C$11</f>
        <v>400.0871104033597</v>
      </c>
      <c r="H29" s="3">
        <f>'9B'!K58</f>
        <v>585.91190546119958</v>
      </c>
      <c r="I29" s="3">
        <f>'9B'!L58</f>
        <v>574.9581040675838</v>
      </c>
      <c r="J29" s="3">
        <f t="shared" si="2"/>
        <v>1.0523944435689088</v>
      </c>
      <c r="L29" s="3">
        <f>AVERAGE('8B'!$J28:$J58) + Calibration!$C$11</f>
        <v>399.69658349825465</v>
      </c>
      <c r="M29" s="3">
        <f>'8B'!K58</f>
        <v>671.95619956394341</v>
      </c>
      <c r="N29" s="3">
        <f>'8B'!L58</f>
        <v>571.85689966974962</v>
      </c>
      <c r="O29" s="3">
        <f t="shared" si="3"/>
        <v>1.5419067572040188</v>
      </c>
      <c r="Q29" s="3">
        <f>AVERAGE('7B'!$J172:$J202) + Calibration!$C$11</f>
        <v>393.69725393200656</v>
      </c>
      <c r="R29" s="3">
        <f>'7B'!K202</f>
        <v>700.71832351366527</v>
      </c>
      <c r="S29" s="3">
        <f>'7B'!L202</f>
        <v>555.77182779576708</v>
      </c>
      <c r="T29" s="3">
        <f t="shared" si="4"/>
        <v>1.7387737066291422</v>
      </c>
    </row>
    <row r="30" spans="1:20" x14ac:dyDescent="0.25">
      <c r="A30" s="3">
        <f t="shared" si="0"/>
        <v>4.75</v>
      </c>
      <c r="B30" s="3">
        <f>AVERAGE('10B'!$J29:$J59) + Calibration!$C$11</f>
        <v>401.76277611864322</v>
      </c>
      <c r="C30" s="2">
        <f>'10B'!K59</f>
        <v>567.39605190475993</v>
      </c>
      <c r="D30" s="2">
        <f>'10B'!L59</f>
        <v>576.52941216778549</v>
      </c>
      <c r="E30" s="3">
        <f t="shared" si="1"/>
        <v>0.93804241276396749</v>
      </c>
      <c r="G30" s="3">
        <f>AVERAGE('9B'!$J29:$J59) + Calibration!$C$11</f>
        <v>399.96955401695175</v>
      </c>
      <c r="H30" s="3">
        <f>'9B'!K59</f>
        <v>600.51484917785911</v>
      </c>
      <c r="I30" s="3">
        <f>'9B'!L59</f>
        <v>578.76232498438094</v>
      </c>
      <c r="J30" s="3">
        <f t="shared" si="2"/>
        <v>1.1357620722548534</v>
      </c>
      <c r="L30" s="3">
        <f>AVERAGE('8B'!$J29:$J59) + Calibration!$C$11</f>
        <v>399.86992887325732</v>
      </c>
      <c r="M30" s="3">
        <f>'8B'!K59</f>
        <v>665.86492482477695</v>
      </c>
      <c r="N30" s="3">
        <f>'8B'!L59</f>
        <v>568.71428760432411</v>
      </c>
      <c r="O30" s="3">
        <f t="shared" si="3"/>
        <v>1.5064278998364133</v>
      </c>
      <c r="Q30" s="3">
        <f>AVERAGE('7B'!$J173:$J203) + Calibration!$C$11</f>
        <v>394.06187612397275</v>
      </c>
      <c r="R30" s="3">
        <f>'7B'!K203</f>
        <v>698.53996264823604</v>
      </c>
      <c r="S30" s="3">
        <f>'7B'!L203</f>
        <v>557.34313176099101</v>
      </c>
      <c r="T30" s="3">
        <f t="shared" si="4"/>
        <v>1.7243718543959146</v>
      </c>
    </row>
    <row r="31" spans="1:20" x14ac:dyDescent="0.25">
      <c r="A31" s="3">
        <f t="shared" si="0"/>
        <v>4.833333333333333</v>
      </c>
      <c r="B31" s="3">
        <f>AVERAGE('10B'!$J30:$J60) + Calibration!$C$11</f>
        <v>401.89228693252306</v>
      </c>
      <c r="C31" s="2">
        <f>'10B'!K60</f>
        <v>556.26231101967858</v>
      </c>
      <c r="D31" s="2">
        <f>'10B'!L60</f>
        <v>577.43910728163792</v>
      </c>
      <c r="E31" s="3">
        <f t="shared" si="1"/>
        <v>0.87425445862783968</v>
      </c>
      <c r="G31" s="3">
        <f>AVERAGE('9B'!$J30:$J60) + Calibration!$C$11</f>
        <v>399.90579514437957</v>
      </c>
      <c r="H31" s="3">
        <f>'9B'!K60</f>
        <v>606.60612391702546</v>
      </c>
      <c r="I31" s="3">
        <f>'9B'!L60</f>
        <v>579.42388008104115</v>
      </c>
      <c r="J31" s="3">
        <f t="shared" si="2"/>
        <v>1.170620300786505</v>
      </c>
      <c r="L31" s="3">
        <f>AVERAGE('8B'!$J30:$J60) + Calibration!$C$11</f>
        <v>399.69857656699031</v>
      </c>
      <c r="M31" s="3">
        <f>'8B'!K60</f>
        <v>642.54868286884437</v>
      </c>
      <c r="N31" s="3">
        <f>'8B'!L60</f>
        <v>566.93624715452154</v>
      </c>
      <c r="O31" s="3">
        <f t="shared" si="3"/>
        <v>1.3753498418369841</v>
      </c>
      <c r="Q31" s="3">
        <f>AVERAGE('7B'!$J174:$J204) + Calibration!$C$11</f>
        <v>394.10571048584848</v>
      </c>
      <c r="R31" s="3">
        <f>'7B'!K204</f>
        <v>742.55047550143263</v>
      </c>
      <c r="S31" s="3">
        <f>'7B'!L204</f>
        <v>558.45956749439983</v>
      </c>
      <c r="T31" s="3">
        <f t="shared" si="4"/>
        <v>1.9733713925471319</v>
      </c>
    </row>
    <row r="32" spans="1:20" x14ac:dyDescent="0.25">
      <c r="A32" s="3">
        <f t="shared" si="0"/>
        <v>4.9166666666666661</v>
      </c>
      <c r="B32" s="3">
        <f>AVERAGE('10B'!$J31:$J61) + Calibration!$C$11</f>
        <v>401.91420431270814</v>
      </c>
      <c r="C32" s="2">
        <f>'10B'!K61</f>
        <v>558.4406718851078</v>
      </c>
      <c r="D32" s="2">
        <f>'10B'!L61</f>
        <v>578.3074484826102</v>
      </c>
      <c r="E32" s="3">
        <f t="shared" si="1"/>
        <v>0.88646719450646638</v>
      </c>
      <c r="G32" s="3">
        <f>AVERAGE('9B'!$J31:$J61) + Calibration!$C$11</f>
        <v>399.69060827698962</v>
      </c>
      <c r="H32" s="3">
        <f>'9B'!K61</f>
        <v>586.55735064801468</v>
      </c>
      <c r="I32" s="3">
        <f>'9B'!L61</f>
        <v>579.21714773144038</v>
      </c>
      <c r="J32" s="3">
        <f t="shared" si="2"/>
        <v>1.0582953760173817</v>
      </c>
      <c r="L32" s="3">
        <f>AVERAGE('8B'!$J31:$J61) + Calibration!$C$11</f>
        <v>399.85000456180808</v>
      </c>
      <c r="M32" s="3">
        <f>'8B'!K61</f>
        <v>641.90323768202927</v>
      </c>
      <c r="N32" s="3">
        <f>'8B'!L61</f>
        <v>570.74046807131867</v>
      </c>
      <c r="O32" s="3">
        <f t="shared" si="3"/>
        <v>1.3708368547067227</v>
      </c>
      <c r="Q32" s="3">
        <f>AVERAGE('7B'!$J175:$J205) + Calibration!$C$11</f>
        <v>394.46036972510154</v>
      </c>
      <c r="R32" s="3">
        <f>'7B'!K205</f>
        <v>766.06840319454011</v>
      </c>
      <c r="S32" s="3">
        <f>'7B'!L205</f>
        <v>562.015644259027</v>
      </c>
      <c r="T32" s="3">
        <f t="shared" si="4"/>
        <v>2.1045535365023764</v>
      </c>
    </row>
    <row r="33" spans="1:20" x14ac:dyDescent="0.25">
      <c r="A33" s="3">
        <f t="shared" si="0"/>
        <v>4.9999999999999991</v>
      </c>
      <c r="B33" s="3">
        <f>AVERAGE('10B'!$J32:$J62) + Calibration!$C$11</f>
        <v>401.73089737972208</v>
      </c>
      <c r="C33" s="2">
        <f>'10B'!K62</f>
        <v>564.33026492105614</v>
      </c>
      <c r="D33" s="2">
        <f>'10B'!L62</f>
        <v>577.64584376621656</v>
      </c>
      <c r="E33" s="3">
        <f t="shared" si="1"/>
        <v>0.92086026988516956</v>
      </c>
      <c r="G33" s="3">
        <f>AVERAGE('9B'!$J32:$J62) + Calibration!$C$11</f>
        <v>399.49733859053771</v>
      </c>
      <c r="H33" s="3">
        <f>'9B'!K62</f>
        <v>578.2877150434191</v>
      </c>
      <c r="I33" s="3">
        <f>'9B'!L62</f>
        <v>580.54036543418351</v>
      </c>
      <c r="J33" s="3">
        <f t="shared" si="2"/>
        <v>1.0125559330445635</v>
      </c>
      <c r="L33" s="3">
        <f>AVERAGE('8B'!$J32:$J62) + Calibration!$C$11</f>
        <v>400.01139531009176</v>
      </c>
      <c r="M33" s="3">
        <f>'8B'!K62</f>
        <v>635.36819945926595</v>
      </c>
      <c r="N33" s="3">
        <f>'8B'!L62</f>
        <v>574.54463523340462</v>
      </c>
      <c r="O33" s="3">
        <f t="shared" si="3"/>
        <v>1.3329125043061736</v>
      </c>
      <c r="Q33" s="3">
        <f>AVERAGE('7B'!$J176:$J206) + Calibration!$C$11</f>
        <v>394.70743553065972</v>
      </c>
      <c r="R33" s="3">
        <f>'7B'!K206</f>
        <v>785.22970193779486</v>
      </c>
      <c r="S33" s="3">
        <f>'7B'!L206</f>
        <v>558.91439024145927</v>
      </c>
      <c r="T33" s="3">
        <f t="shared" si="4"/>
        <v>2.2116718230679782</v>
      </c>
    </row>
    <row r="34" spans="1:20" x14ac:dyDescent="0.25">
      <c r="A34" s="3">
        <f t="shared" si="0"/>
        <v>5.0833333333333321</v>
      </c>
      <c r="B34" s="3">
        <f>AVERAGE('10B'!$J33:$J63) + Calibration!$C$11</f>
        <v>401.74285180719397</v>
      </c>
      <c r="C34" s="2">
        <f>'10B'!K63</f>
        <v>547.54900874644864</v>
      </c>
      <c r="D34" s="2">
        <f>'10B'!L63</f>
        <v>577.64584376621656</v>
      </c>
      <c r="E34" s="3">
        <f t="shared" si="1"/>
        <v>0.82575411614605243</v>
      </c>
      <c r="G34" s="3">
        <f>AVERAGE('9B'!$J33:$J63) + Calibration!$C$11</f>
        <v>399.22835560404167</v>
      </c>
      <c r="H34" s="3">
        <f>'9B'!K63</f>
        <v>576.10940258547112</v>
      </c>
      <c r="I34" s="3">
        <f>'9B'!L63</f>
        <v>577.89398378340877</v>
      </c>
      <c r="J34" s="3">
        <f t="shared" si="2"/>
        <v>1.0017426950906458</v>
      </c>
      <c r="L34" s="3">
        <f>AVERAGE('8B'!$J33:$J63) + Calibration!$C$11</f>
        <v>400.20466499654367</v>
      </c>
      <c r="M34" s="3">
        <f>'8B'!K63</f>
        <v>629.23662549185838</v>
      </c>
      <c r="N34" s="3">
        <f>'8B'!L63</f>
        <v>574.75137171798315</v>
      </c>
      <c r="O34" s="3">
        <f t="shared" si="3"/>
        <v>1.2970925787914327</v>
      </c>
      <c r="Q34" s="3">
        <f>AVERAGE('7B'!$J177:$J207) + Calibration!$C$11</f>
        <v>394.96645695917232</v>
      </c>
      <c r="R34" s="3">
        <f>'7B'!K207</f>
        <v>751.26382214818705</v>
      </c>
      <c r="S34" s="3">
        <f>'7B'!L207</f>
        <v>559.32790869537212</v>
      </c>
      <c r="T34" s="3">
        <f t="shared" si="4"/>
        <v>2.0178435674660617</v>
      </c>
    </row>
    <row r="35" spans="1:20" x14ac:dyDescent="0.25">
      <c r="A35" s="3">
        <f t="shared" si="0"/>
        <v>5.1666666666666652</v>
      </c>
      <c r="B35" s="3">
        <f>AVERAGE('10B'!$J34:$J64) + Calibration!$C$11</f>
        <v>401.63525837349903</v>
      </c>
      <c r="C35" s="2">
        <f>'10B'!K64</f>
        <v>540.36852937082699</v>
      </c>
      <c r="D35" s="2">
        <f>'10B'!L64</f>
        <v>576.0745852857483</v>
      </c>
      <c r="E35" s="3">
        <f t="shared" si="1"/>
        <v>0.78569775088562821</v>
      </c>
      <c r="G35" s="3">
        <f>AVERAGE('9B'!$J34:$J64) + Calibration!$C$11</f>
        <v>399.09884479016176</v>
      </c>
      <c r="H35" s="3">
        <f>'9B'!K64</f>
        <v>580.90978695100716</v>
      </c>
      <c r="I35" s="3">
        <f>'9B'!L64</f>
        <v>576.52941216778549</v>
      </c>
      <c r="J35" s="3">
        <f t="shared" si="2"/>
        <v>1.0296625122096672</v>
      </c>
      <c r="L35" s="3">
        <f>AVERAGE('8B'!$J34:$J64) + Calibration!$C$11</f>
        <v>400.29034124930081</v>
      </c>
      <c r="M35" s="3">
        <f>'8B'!K64</f>
        <v>634.92448841710711</v>
      </c>
      <c r="N35" s="3">
        <f>'8B'!L64</f>
        <v>574.9581040675838</v>
      </c>
      <c r="O35" s="3">
        <f t="shared" si="3"/>
        <v>1.3288198309276766</v>
      </c>
      <c r="Q35" s="3">
        <f>AVERAGE('7B'!$J178:$J208) + Calibration!$C$11</f>
        <v>395.26931294880779</v>
      </c>
      <c r="R35" s="3">
        <f>'7B'!K208</f>
        <v>798.09804423866524</v>
      </c>
      <c r="S35" s="3">
        <f>'7B'!L208</f>
        <v>559.57599909283078</v>
      </c>
      <c r="T35" s="3">
        <f t="shared" si="4"/>
        <v>2.2813678787451641</v>
      </c>
    </row>
    <row r="36" spans="1:20" x14ac:dyDescent="0.25">
      <c r="A36" s="3">
        <f t="shared" ref="A36:A68" si="5">1/12+A35</f>
        <v>5.2499999999999982</v>
      </c>
      <c r="B36" s="3">
        <f>AVERAGE('10B'!$J35:$J65) + Calibration!$C$11</f>
        <v>401.36627399227331</v>
      </c>
      <c r="C36" s="2">
        <f>'10B'!K65</f>
        <v>553.2368676377406</v>
      </c>
      <c r="D36" s="2">
        <f>'10B'!L65</f>
        <v>576.32267568320708</v>
      </c>
      <c r="E36" s="3">
        <f t="shared" si="1"/>
        <v>0.86009926094229439</v>
      </c>
      <c r="G36" s="3">
        <f>AVERAGE('9B'!$J35:$J65) + Calibration!$C$11</f>
        <v>399.22835540479457</v>
      </c>
      <c r="H36" s="3">
        <f>'9B'!K65</f>
        <v>572.59985211817036</v>
      </c>
      <c r="I36" s="3">
        <f>'9B'!L65</f>
        <v>576.0745852857483</v>
      </c>
      <c r="J36" s="3">
        <f t="shared" si="2"/>
        <v>0.98186681576907409</v>
      </c>
      <c r="L36" s="3">
        <f>AVERAGE('8B'!$J35:$J65) + Calibration!$C$11</f>
        <v>400.43180768613513</v>
      </c>
      <c r="M36" s="3">
        <f>'8B'!K65</f>
        <v>616.40863082671069</v>
      </c>
      <c r="N36" s="3">
        <f>'8B'!L65</f>
        <v>572.51850438614338</v>
      </c>
      <c r="O36" s="3">
        <f t="shared" si="3"/>
        <v>1.2231565144041161</v>
      </c>
      <c r="Q36" s="3">
        <f>AVERAGE('7B'!$J179:$J209) + Calibration!$C$11</f>
        <v>395.58013762693804</v>
      </c>
      <c r="R36" s="3">
        <f>'7B'!K209</f>
        <v>869.09563517510935</v>
      </c>
      <c r="S36" s="3">
        <f>'7B'!L209</f>
        <v>560.69243069126173</v>
      </c>
      <c r="T36" s="3">
        <f t="shared" si="4"/>
        <v>2.6816931422330046</v>
      </c>
    </row>
    <row r="37" spans="1:20" x14ac:dyDescent="0.25">
      <c r="A37" s="3">
        <f t="shared" si="5"/>
        <v>5.3333333333333313</v>
      </c>
      <c r="B37" s="3">
        <f>AVERAGE('10B'!$J36:$J66) + Calibration!$C$11</f>
        <v>400.97973461936942</v>
      </c>
      <c r="C37" s="2">
        <f>'10B'!K66</f>
        <v>550.81647743337055</v>
      </c>
      <c r="D37" s="2">
        <f>'10B'!L66</f>
        <v>577.19101688417925</v>
      </c>
      <c r="E37" s="3">
        <f t="shared" si="1"/>
        <v>0.84858081253815776</v>
      </c>
      <c r="G37" s="3">
        <f>AVERAGE('9B'!$J36:$J66) + Calibration!$C$11</f>
        <v>399.18651371316037</v>
      </c>
      <c r="H37" s="3">
        <f>'9B'!K66</f>
        <v>574.37480116968209</v>
      </c>
      <c r="I37" s="3">
        <f>'9B'!L66</f>
        <v>571.60880927229096</v>
      </c>
      <c r="J37" s="3">
        <f t="shared" si="2"/>
        <v>0.9921559727280207</v>
      </c>
      <c r="L37" s="3">
        <f>AVERAGE('8B'!$J36:$J66) + Calibration!$C$11</f>
        <v>400.60316019164929</v>
      </c>
      <c r="M37" s="3">
        <f>'8B'!K66</f>
        <v>636.65908983289626</v>
      </c>
      <c r="N37" s="3">
        <f>'8B'!L66</f>
        <v>569.16915997111698</v>
      </c>
      <c r="O37" s="3">
        <f t="shared" si="3"/>
        <v>1.336871910170099</v>
      </c>
      <c r="Q37" s="3">
        <f>AVERAGE('7B'!$J180:$J210) + Calibration!$C$11</f>
        <v>395.69769401334611</v>
      </c>
      <c r="R37" s="3">
        <f>'7B'!K210</f>
        <v>880.63283628158968</v>
      </c>
      <c r="S37" s="3">
        <f>'7B'!L210</f>
        <v>561.56082151196745</v>
      </c>
      <c r="T37" s="3">
        <f t="shared" si="4"/>
        <v>2.7463668078070436</v>
      </c>
    </row>
    <row r="38" spans="1:20" x14ac:dyDescent="0.25">
      <c r="A38" s="3">
        <f t="shared" si="5"/>
        <v>5.4166666666666643</v>
      </c>
      <c r="B38" s="3">
        <f>AVERAGE('10B'!$J37:$J67) + Calibration!$C$11</f>
        <v>400.74263057104167</v>
      </c>
      <c r="C38" s="2">
        <f>'10B'!K67</f>
        <v>558.4406718851078</v>
      </c>
      <c r="D38" s="2">
        <f>'10B'!L67</f>
        <v>580.54036543418351</v>
      </c>
      <c r="E38" s="3">
        <f t="shared" si="1"/>
        <v>0.89310224929330062</v>
      </c>
      <c r="G38" s="3">
        <f>AVERAGE('9B'!$J37:$J67) + Calibration!$C$11</f>
        <v>399.09087590241995</v>
      </c>
      <c r="H38" s="3">
        <f>'9B'!K67</f>
        <v>571.51069588919643</v>
      </c>
      <c r="I38" s="3">
        <f>'9B'!L67</f>
        <v>571.40202316797888</v>
      </c>
      <c r="J38" s="3">
        <f t="shared" si="2"/>
        <v>0.9764771189913366</v>
      </c>
      <c r="L38" s="3">
        <f>AVERAGE('8B'!$J37:$J67) + Calibration!$C$11</f>
        <v>400.74263355974801</v>
      </c>
      <c r="M38" s="3">
        <f>'8B'!K67</f>
        <v>633.39157273849287</v>
      </c>
      <c r="N38" s="3">
        <f>'8B'!L67</f>
        <v>570.94720042091944</v>
      </c>
      <c r="O38" s="3">
        <f t="shared" si="3"/>
        <v>1.3175768649049424</v>
      </c>
      <c r="Q38" s="3">
        <f>AVERAGE('7B'!$J181:$J211) + Calibration!$C$11</f>
        <v>395.64389789423996</v>
      </c>
      <c r="R38" s="3">
        <f>'7B'!K211</f>
        <v>956.67289336394867</v>
      </c>
      <c r="S38" s="3">
        <f>'7B'!L211</f>
        <v>558.21147709694105</v>
      </c>
      <c r="T38" s="3">
        <f t="shared" si="4"/>
        <v>3.1773144016092814</v>
      </c>
    </row>
    <row r="39" spans="1:20" x14ac:dyDescent="0.25">
      <c r="A39" s="3">
        <f t="shared" si="5"/>
        <v>5.4999999999999973</v>
      </c>
      <c r="B39" s="3">
        <f>AVERAGE('10B'!$J38:$J68) + Calibration!$C$11</f>
        <v>400.93590025749364</v>
      </c>
      <c r="C39" s="2">
        <f>'10B'!K68</f>
        <v>555.17315479070453</v>
      </c>
      <c r="D39" s="2">
        <f>'10B'!L68</f>
        <v>578.10071613300954</v>
      </c>
      <c r="E39" s="3">
        <f t="shared" si="1"/>
        <v>0.87350253560915458</v>
      </c>
      <c r="G39" s="3">
        <f>AVERAGE('9B'!$J38:$J68) + Calibration!$C$11</f>
        <v>398.82189291592385</v>
      </c>
      <c r="H39" s="3">
        <f>'9B'!K68</f>
        <v>578.2877150434191</v>
      </c>
      <c r="I39" s="3">
        <f>'9B'!L68</f>
        <v>572.97333126818069</v>
      </c>
      <c r="J39" s="3">
        <f t="shared" si="2"/>
        <v>1.0163812313567453</v>
      </c>
      <c r="L39" s="3">
        <f>AVERAGE('8B'!$J38:$J68) + Calibration!$C$11</f>
        <v>400.89406155456572</v>
      </c>
      <c r="M39" s="3">
        <f>'8B'!K68</f>
        <v>623.58906582880775</v>
      </c>
      <c r="N39" s="3">
        <f>'8B'!L68</f>
        <v>576.0745852857483</v>
      </c>
      <c r="O39" s="3">
        <f t="shared" si="3"/>
        <v>1.261204055335128</v>
      </c>
      <c r="Q39" s="3">
        <f>AVERAGE('7B'!$J182:$J212) + Calibration!$C$11</f>
        <v>395.59010057965116</v>
      </c>
      <c r="R39" s="3">
        <f>'7B'!K212</f>
        <v>884.58609779104927</v>
      </c>
      <c r="S39" s="3">
        <f>'7B'!L212</f>
        <v>556.43343664713871</v>
      </c>
      <c r="T39" s="3">
        <f t="shared" si="4"/>
        <v>2.7693649291125721</v>
      </c>
    </row>
    <row r="40" spans="1:20" x14ac:dyDescent="0.25">
      <c r="A40" s="3">
        <f t="shared" si="5"/>
        <v>5.5833333333333304</v>
      </c>
      <c r="B40" s="3">
        <f>AVERAGE('10B'!$J39:$J69) + Calibration!$C$11</f>
        <v>400.70875876338476</v>
      </c>
      <c r="C40" s="2">
        <f>'10B'!K69</f>
        <v>563.44279039530022</v>
      </c>
      <c r="D40" s="2">
        <f>'10B'!L69</f>
        <v>578.76232498438094</v>
      </c>
      <c r="E40" s="3">
        <f t="shared" si="1"/>
        <v>0.92162292236452248</v>
      </c>
      <c r="G40" s="3">
        <f>AVERAGE('9B'!$J39:$J69) + Calibration!$C$11</f>
        <v>398.78005122428965</v>
      </c>
      <c r="H40" s="3">
        <f>'9B'!K69</f>
        <v>586.11359119837448</v>
      </c>
      <c r="I40" s="3">
        <f>'9B'!L69</f>
        <v>575.20624408477602</v>
      </c>
      <c r="J40" s="3">
        <f t="shared" si="2"/>
        <v>1.0609390232420617</v>
      </c>
      <c r="L40" s="3">
        <f>AVERAGE('8B'!$J39:$J69) + Calibration!$C$11</f>
        <v>400.96778318060382</v>
      </c>
      <c r="M40" s="3">
        <f>'8B'!K69</f>
        <v>628.38949860182515</v>
      </c>
      <c r="N40" s="3">
        <f>'8B'!L69</f>
        <v>576.32267568320708</v>
      </c>
      <c r="O40" s="3">
        <f t="shared" si="3"/>
        <v>1.2879731662381586</v>
      </c>
      <c r="Q40" s="3">
        <f>AVERAGE('7B'!$J183:$J213) + Calibration!$C$11</f>
        <v>395.72957295151446</v>
      </c>
      <c r="R40" s="3">
        <f>'7B'!K213</f>
        <v>899.39072321092692</v>
      </c>
      <c r="S40" s="3">
        <f>'7B'!L213</f>
        <v>557.54986824556966</v>
      </c>
      <c r="T40" s="3">
        <f t="shared" si="4"/>
        <v>2.8524191069848746</v>
      </c>
    </row>
    <row r="41" spans="1:20" x14ac:dyDescent="0.25">
      <c r="A41" s="3">
        <f t="shared" si="5"/>
        <v>5.6666666666666634</v>
      </c>
      <c r="B41" s="3">
        <f>AVERAGE('10B'!$J40:$J70) + Calibration!$C$11</f>
        <v>400.61112808315579</v>
      </c>
      <c r="C41" s="2">
        <f>'10B'!K70</f>
        <v>562.1519040556268</v>
      </c>
      <c r="D41" s="2">
        <f>'10B'!L70</f>
        <v>578.3074484826102</v>
      </c>
      <c r="E41" s="3">
        <f t="shared" si="1"/>
        <v>0.91486507486970559</v>
      </c>
      <c r="G41" s="3">
        <f>AVERAGE('9B'!$J40:$J70) + Calibration!$C$11</f>
        <v>398.628623229472</v>
      </c>
      <c r="H41" s="3">
        <f>'9B'!K70</f>
        <v>573.68900834714441</v>
      </c>
      <c r="I41" s="3">
        <f>'9B'!L70</f>
        <v>576.52941216778549</v>
      </c>
      <c r="J41" s="3">
        <f t="shared" si="2"/>
        <v>0.99143161454598916</v>
      </c>
      <c r="L41" s="3">
        <f>AVERAGE('8B'!$J40:$J70) + Calibration!$C$11</f>
        <v>401.04349648064783</v>
      </c>
      <c r="M41" s="3">
        <f>'8B'!K70</f>
        <v>679.58039401568067</v>
      </c>
      <c r="N41" s="3">
        <f>'8B'!L70</f>
        <v>576.77750256524428</v>
      </c>
      <c r="O41" s="3">
        <f t="shared" si="3"/>
        <v>1.577457320502095</v>
      </c>
      <c r="Q41" s="3">
        <f>AVERAGE('7B'!$J184:$J214) + Calibration!$C$11</f>
        <v>395.70765577057665</v>
      </c>
      <c r="R41" s="3">
        <f>'7B'!K214</f>
        <v>827.70729507842043</v>
      </c>
      <c r="S41" s="3">
        <f>'7B'!L214</f>
        <v>558.6662998440006</v>
      </c>
      <c r="T41" s="3">
        <f t="shared" si="4"/>
        <v>2.4465735043046219</v>
      </c>
    </row>
    <row r="42" spans="1:20" x14ac:dyDescent="0.25">
      <c r="A42" s="3">
        <f t="shared" si="5"/>
        <v>5.7499999999999964</v>
      </c>
      <c r="B42" s="3">
        <f>AVERAGE('10B'!$J41:$J71) + Calibration!$C$11</f>
        <v>400.59120357245939</v>
      </c>
      <c r="C42" s="2">
        <f>'10B'!K71</f>
        <v>561.06274379269598</v>
      </c>
      <c r="D42" s="2">
        <f>'10B'!L71</f>
        <v>578.3074484826102</v>
      </c>
      <c r="E42" s="3">
        <f t="shared" si="1"/>
        <v>0.90880959791268012</v>
      </c>
      <c r="G42" s="3">
        <f>AVERAGE('9B'!$J41:$J71) + Calibration!$C$11</f>
        <v>398.68242054406073</v>
      </c>
      <c r="H42" s="3">
        <f>'9B'!K71</f>
        <v>580.22404656990773</v>
      </c>
      <c r="I42" s="3">
        <f>'9B'!L71</f>
        <v>575.41297643437679</v>
      </c>
      <c r="J42" s="3">
        <f t="shared" si="2"/>
        <v>1.0281372754728391</v>
      </c>
      <c r="L42" s="3">
        <f>AVERAGE('8B'!$J41:$J71) + Calibration!$C$11</f>
        <v>401.16304454106171</v>
      </c>
      <c r="M42" s="3">
        <f>'8B'!K71</f>
        <v>669.77788710599543</v>
      </c>
      <c r="N42" s="3">
        <f>'8B'!L71</f>
        <v>576.77750256524428</v>
      </c>
      <c r="O42" s="3">
        <f t="shared" si="3"/>
        <v>1.5212650587747651</v>
      </c>
      <c r="Q42" s="3">
        <f>AVERAGE('7B'!$J185:$J215) + Calibration!$C$11</f>
        <v>395.91088701501201</v>
      </c>
      <c r="R42" s="3">
        <f>'7B'!K215</f>
        <v>818.14681750767591</v>
      </c>
      <c r="S42" s="3">
        <f>'7B'!L215</f>
        <v>557.34313176099101</v>
      </c>
      <c r="T42" s="3">
        <f t="shared" si="4"/>
        <v>2.391278015333294</v>
      </c>
    </row>
    <row r="43" spans="1:20" x14ac:dyDescent="0.25">
      <c r="A43" s="3">
        <f t="shared" si="5"/>
        <v>5.8333333333333295</v>
      </c>
      <c r="B43" s="3">
        <f>AVERAGE('10B'!$J42:$J72) + Calibration!$C$11</f>
        <v>400.67687982521642</v>
      </c>
      <c r="C43" s="2">
        <f>'10B'!K72</f>
        <v>559.97358756372205</v>
      </c>
      <c r="D43" s="2">
        <f>'10B'!L72</f>
        <v>577.64584376621656</v>
      </c>
      <c r="E43" s="3">
        <f t="shared" si="1"/>
        <v>0.90215608767733668</v>
      </c>
      <c r="G43" s="3">
        <f>AVERAGE('9B'!$J42:$J72) + Calibration!$C$11</f>
        <v>398.73621666316689</v>
      </c>
      <c r="H43" s="3">
        <f>'9B'!K72</f>
        <v>592.64862538718103</v>
      </c>
      <c r="I43" s="3">
        <f>'9B'!L72</f>
        <v>578.76232498438094</v>
      </c>
      <c r="J43" s="3">
        <f t="shared" si="2"/>
        <v>1.0981975866928633</v>
      </c>
      <c r="L43" s="3">
        <f>AVERAGE('8B'!$J42:$J72) + Calibration!$C$11</f>
        <v>401.19691614947152</v>
      </c>
      <c r="M43" s="3">
        <f>'8B'!K72</f>
        <v>648.43822749731135</v>
      </c>
      <c r="N43" s="3">
        <f>'8B'!L72</f>
        <v>577.19101688417925</v>
      </c>
      <c r="O43" s="3">
        <f t="shared" si="3"/>
        <v>1.4002188577803556</v>
      </c>
      <c r="Q43" s="3">
        <f>AVERAGE('7B'!$J186:$J216) + Calibration!$C$11</f>
        <v>395.97464608683117</v>
      </c>
      <c r="R43" s="3">
        <f>'7B'!K216</f>
        <v>802.21268822310185</v>
      </c>
      <c r="S43" s="3">
        <f>'7B'!L216</f>
        <v>558.6662998440006</v>
      </c>
      <c r="T43" s="3">
        <f t="shared" si="4"/>
        <v>2.3006760652013778</v>
      </c>
    </row>
    <row r="44" spans="1:20" x14ac:dyDescent="0.25">
      <c r="A44" s="3">
        <f t="shared" si="5"/>
        <v>5.9166666666666625</v>
      </c>
      <c r="B44" s="3">
        <f>AVERAGE('10B'!$J43:$J73) + Calibration!$C$11</f>
        <v>401.02157750648621</v>
      </c>
      <c r="C44" s="2">
        <f>'10B'!K73</f>
        <v>559.77185745302268</v>
      </c>
      <c r="D44" s="2">
        <f>'10B'!L73</f>
        <v>583.47619139529706</v>
      </c>
      <c r="E44" s="3">
        <f t="shared" si="1"/>
        <v>0.89906146528369446</v>
      </c>
      <c r="G44" s="3">
        <f>AVERAGE('9B'!$J43:$J73) + Calibration!$C$11</f>
        <v>398.7581338441048</v>
      </c>
      <c r="H44" s="3">
        <f>'9B'!K73</f>
        <v>597.44901378667396</v>
      </c>
      <c r="I44" s="3">
        <f>'9B'!L73</f>
        <v>579.67202009823336</v>
      </c>
      <c r="J44" s="3">
        <f t="shared" si="2"/>
        <v>1.1252598339973523</v>
      </c>
      <c r="L44" s="3">
        <f>AVERAGE('8B'!$J43:$J73) + Calibration!$C$11</f>
        <v>400.86218122166775</v>
      </c>
      <c r="M44" s="3">
        <f>'8B'!K73</f>
        <v>657.99870103409899</v>
      </c>
      <c r="N44" s="3">
        <f>'8B'!L73</f>
        <v>568.71428760432411</v>
      </c>
      <c r="O44" s="3">
        <f t="shared" si="3"/>
        <v>1.4562590778319944</v>
      </c>
      <c r="Q44" s="3">
        <f>AVERAGE('7B'!$J187:$J217) + Calibration!$C$11</f>
        <v>395.73953470874488</v>
      </c>
      <c r="R44" s="3">
        <f>'7B'!K217</f>
        <v>808.74772644586517</v>
      </c>
      <c r="S44" s="3">
        <f>'7B'!L217</f>
        <v>556.68152704459737</v>
      </c>
      <c r="T44" s="3">
        <f t="shared" si="4"/>
        <v>2.3390179227551382</v>
      </c>
    </row>
    <row r="45" spans="1:20" x14ac:dyDescent="0.25">
      <c r="A45" s="3">
        <f t="shared" si="5"/>
        <v>5.9999999999999956</v>
      </c>
      <c r="B45" s="3">
        <f>AVERAGE('10B'!$J44:$J74) + Calibration!$C$11</f>
        <v>401.05345644465456</v>
      </c>
      <c r="C45" s="2">
        <f>'10B'!K74</f>
        <v>536.89932653924882</v>
      </c>
      <c r="D45" s="2">
        <f>'10B'!L74</f>
        <v>584.34453259626923</v>
      </c>
      <c r="E45" s="3">
        <f t="shared" si="1"/>
        <v>0.76934533319321541</v>
      </c>
      <c r="G45" s="3">
        <f>AVERAGE('9B'!$J44:$J74) + Calibration!$C$11</f>
        <v>398.87568903503012</v>
      </c>
      <c r="H45" s="3">
        <f>'9B'!K74</f>
        <v>599.62737465210319</v>
      </c>
      <c r="I45" s="3">
        <f>'9B'!L74</f>
        <v>575.41297643437679</v>
      </c>
      <c r="J45" s="3">
        <f t="shared" si="2"/>
        <v>1.1369309376326242</v>
      </c>
      <c r="L45" s="3">
        <f>AVERAGE('8B'!$J44:$J74) + Calibration!$C$11</f>
        <v>400.74263196577124</v>
      </c>
      <c r="M45" s="3">
        <f>'8B'!K74</f>
        <v>647.99451242119562</v>
      </c>
      <c r="N45" s="3">
        <f>'8B'!L74</f>
        <v>572.7252408707219</v>
      </c>
      <c r="O45" s="3">
        <f t="shared" si="3"/>
        <v>1.4002787145400093</v>
      </c>
      <c r="Q45" s="3">
        <f>AVERAGE('7B'!$J188:$J218) + Calibration!$C$11</f>
        <v>395.45062721155244</v>
      </c>
      <c r="R45" s="3">
        <f>'7B'!K218</f>
        <v>817.25929457443874</v>
      </c>
      <c r="S45" s="3">
        <f>'7B'!L218</f>
        <v>556.43343664713871</v>
      </c>
      <c r="T45" s="3">
        <f t="shared" si="4"/>
        <v>2.3888582664317557</v>
      </c>
    </row>
    <row r="46" spans="1:20" x14ac:dyDescent="0.25">
      <c r="A46" s="3">
        <f t="shared" si="5"/>
        <v>6.0833333333333286</v>
      </c>
      <c r="B46" s="3">
        <f>AVERAGE('10B'!$J45:$J75) + Calibration!$C$11</f>
        <v>401.41807863662063</v>
      </c>
      <c r="C46" s="2">
        <f>'10B'!K75</f>
        <v>550.61479573015254</v>
      </c>
      <c r="D46" s="2">
        <f>'10B'!L75</f>
        <v>580.99518818124284</v>
      </c>
      <c r="E46" s="3">
        <f t="shared" si="1"/>
        <v>0.84495611050765995</v>
      </c>
      <c r="G46" s="3">
        <f>AVERAGE('9B'!$J45:$J75) + Calibration!$C$11</f>
        <v>398.79997453950347</v>
      </c>
      <c r="H46" s="3">
        <f>'9B'!K75</f>
        <v>580.66775761206645</v>
      </c>
      <c r="I46" s="3">
        <f>'9B'!L75</f>
        <v>573.63494011955208</v>
      </c>
      <c r="J46" s="3">
        <f t="shared" si="2"/>
        <v>1.0299844232853144</v>
      </c>
      <c r="L46" s="3">
        <f>AVERAGE('8B'!$J45:$J75) + Calibration!$C$11</f>
        <v>400.67887289395196</v>
      </c>
      <c r="M46" s="3">
        <f>'8B'!K75</f>
        <v>644.92867703001048</v>
      </c>
      <c r="N46" s="3">
        <f>'8B'!L75</f>
        <v>571.40202316797888</v>
      </c>
      <c r="O46" s="3">
        <f t="shared" si="3"/>
        <v>1.3832768476110719</v>
      </c>
      <c r="Q46" s="3">
        <f>AVERAGE('7B'!$J189:$J219) + Calibration!$C$11</f>
        <v>395.35299653132347</v>
      </c>
      <c r="R46" s="3">
        <f>'7B'!K219</f>
        <v>800.27635669661311</v>
      </c>
      <c r="S46" s="3">
        <f>'7B'!L219</f>
        <v>555.77182779576708</v>
      </c>
      <c r="T46" s="3">
        <f t="shared" si="4"/>
        <v>2.2932305356589398</v>
      </c>
    </row>
    <row r="47" spans="1:20" x14ac:dyDescent="0.25">
      <c r="A47" s="3">
        <f t="shared" si="5"/>
        <v>6.1666666666666616</v>
      </c>
      <c r="B47" s="3">
        <f>AVERAGE('10B'!$J46:$J76) + Calibration!$C$11</f>
        <v>401.71894175676755</v>
      </c>
      <c r="C47" s="2">
        <f>'10B'!K76</f>
        <v>539.07768740467816</v>
      </c>
      <c r="D47" s="2">
        <f>'10B'!L76</f>
        <v>580.33357932987144</v>
      </c>
      <c r="E47" s="3">
        <f t="shared" si="1"/>
        <v>0.77791330618963817</v>
      </c>
      <c r="G47" s="3">
        <f>AVERAGE('9B'!$J46:$J76) + Calibration!$C$11</f>
        <v>398.83185447390724</v>
      </c>
      <c r="H47" s="3">
        <f>'9B'!K76</f>
        <v>591.55946915820709</v>
      </c>
      <c r="I47" s="3">
        <f>'9B'!L76</f>
        <v>574.54463523340462</v>
      </c>
      <c r="J47" s="3">
        <f t="shared" si="2"/>
        <v>1.0914876604756394</v>
      </c>
      <c r="L47" s="3">
        <f>AVERAGE('8B'!$J46:$J76) + Calibration!$C$11</f>
        <v>400.56131650754406</v>
      </c>
      <c r="M47" s="3">
        <f>'8B'!K76</f>
        <v>667.59952624056609</v>
      </c>
      <c r="N47" s="3">
        <f>'8B'!L76</f>
        <v>571.40202316797888</v>
      </c>
      <c r="O47" s="3">
        <f t="shared" si="3"/>
        <v>1.512336004762701</v>
      </c>
      <c r="Q47" s="3">
        <f>AVERAGE('7B'!$J190:$J220) + Calibration!$C$11</f>
        <v>395.52434903683763</v>
      </c>
      <c r="R47" s="3">
        <f>'7B'!K220</f>
        <v>798.54180368830555</v>
      </c>
      <c r="S47" s="3">
        <f>'7B'!L220</f>
        <v>560.44434029380307</v>
      </c>
      <c r="T47" s="3">
        <f t="shared" si="4"/>
        <v>2.2824366888416243</v>
      </c>
    </row>
    <row r="48" spans="1:20" x14ac:dyDescent="0.25">
      <c r="A48" s="3">
        <f t="shared" si="5"/>
        <v>6.2499999999999947</v>
      </c>
      <c r="B48" s="3">
        <f>AVERAGE('10B'!$J47:$J77) + Calibration!$C$11</f>
        <v>402.10548112967149</v>
      </c>
      <c r="C48" s="2">
        <f>'10B'!K77</f>
        <v>559.97358756372205</v>
      </c>
      <c r="D48" s="2">
        <f>'10B'!L77</f>
        <v>579.67202009823336</v>
      </c>
      <c r="E48" s="3">
        <f t="shared" si="1"/>
        <v>0.89406539087653658</v>
      </c>
      <c r="G48" s="3">
        <f>AVERAGE('9B'!$J47:$J77) + Calibration!$C$11</f>
        <v>398.865726082317</v>
      </c>
      <c r="H48" s="3">
        <f>'9B'!K77</f>
        <v>601.60400540683304</v>
      </c>
      <c r="I48" s="3">
        <f>'9B'!L77</f>
        <v>580.99518818124284</v>
      </c>
      <c r="J48" s="3">
        <f t="shared" si="2"/>
        <v>1.1481817514903292</v>
      </c>
      <c r="L48" s="3">
        <f>AVERAGE('8B'!$J47:$J77) + Calibration!$C$11</f>
        <v>400.33616668744116</v>
      </c>
      <c r="M48" s="3">
        <f>'8B'!K77</f>
        <v>648.63995760801072</v>
      </c>
      <c r="N48" s="3">
        <f>'8B'!L77</f>
        <v>572.31172241680906</v>
      </c>
      <c r="O48" s="3">
        <f t="shared" si="3"/>
        <v>1.4062360719976412</v>
      </c>
      <c r="Q48" s="3">
        <f>AVERAGE('7B'!$J191:$J221) + Calibration!$C$11</f>
        <v>395.88897102955667</v>
      </c>
      <c r="R48" s="3">
        <f>'7B'!K221</f>
        <v>802.65644767274193</v>
      </c>
      <c r="S48" s="3">
        <f>'7B'!L221</f>
        <v>558.91439024145927</v>
      </c>
      <c r="T48" s="3">
        <f t="shared" si="4"/>
        <v>2.3036744483457645</v>
      </c>
    </row>
    <row r="49" spans="1:20" x14ac:dyDescent="0.25">
      <c r="A49" s="3">
        <f t="shared" si="5"/>
        <v>6.3333333333333277</v>
      </c>
      <c r="B49" s="3">
        <f>AVERAGE('10B'!$J48:$J78) + Calibration!$C$11</f>
        <v>402.1373598685928</v>
      </c>
      <c r="C49" s="2">
        <f>'10B'!K78</f>
        <v>546.45980410999334</v>
      </c>
      <c r="D49" s="2">
        <f>'10B'!L78</f>
        <v>577.19101688417925</v>
      </c>
      <c r="E49" s="3">
        <f t="shared" si="1"/>
        <v>0.8173513031705919</v>
      </c>
      <c r="G49" s="3">
        <f>AVERAGE('9B'!$J48:$J78) + Calibration!$C$11</f>
        <v>399.04903301530305</v>
      </c>
      <c r="H49" s="3">
        <f>'9B'!K78</f>
        <v>599.8290603892782</v>
      </c>
      <c r="I49" s="3">
        <f>'9B'!L78</f>
        <v>581.24327857870162</v>
      </c>
      <c r="J49" s="3">
        <f t="shared" si="2"/>
        <v>1.1370914474691907</v>
      </c>
      <c r="L49" s="3">
        <f>AVERAGE('8B'!$J48:$J78) + Calibration!$C$11</f>
        <v>400.26244486215603</v>
      </c>
      <c r="M49" s="3">
        <f>'8B'!K78</f>
        <v>646.25991100540659</v>
      </c>
      <c r="N49" s="3">
        <f>'8B'!L78</f>
        <v>571.19529081837823</v>
      </c>
      <c r="O49" s="3">
        <f t="shared" si="3"/>
        <v>1.3931745030075593</v>
      </c>
      <c r="Q49" s="3">
        <f>AVERAGE('7B'!$J192:$J222) + Calibration!$C$11</f>
        <v>396.2655476489947</v>
      </c>
      <c r="R49" s="3">
        <f>'7B'!K222</f>
        <v>784.78599089563602</v>
      </c>
      <c r="S49" s="3">
        <f>'7B'!L222</f>
        <v>559.57599909283078</v>
      </c>
      <c r="T49" s="3">
        <f t="shared" si="4"/>
        <v>2.2003347591930766</v>
      </c>
    </row>
    <row r="50" spans="1:20" x14ac:dyDescent="0.25">
      <c r="A50" s="3">
        <f t="shared" si="5"/>
        <v>6.4166666666666607</v>
      </c>
      <c r="B50" s="3">
        <f>AVERAGE('10B'!$J49:$J79) + Calibration!$C$11</f>
        <v>402.25690792900667</v>
      </c>
      <c r="C50" s="2">
        <f>'10B'!K79</f>
        <v>534.03522125876316</v>
      </c>
      <c r="D50" s="2">
        <f>'10B'!L79</f>
        <v>571.60880927229096</v>
      </c>
      <c r="E50" s="3">
        <f t="shared" si="1"/>
        <v>0.74630925699636563</v>
      </c>
      <c r="G50" s="3">
        <f>AVERAGE('9B'!$J49:$J79) + Calibration!$C$11</f>
        <v>398.96136389305735</v>
      </c>
      <c r="H50" s="3">
        <f>'9B'!K79</f>
        <v>598.73990416030415</v>
      </c>
      <c r="I50" s="3">
        <f>'9B'!L79</f>
        <v>578.10071613300954</v>
      </c>
      <c r="J50" s="3">
        <f t="shared" si="2"/>
        <v>1.1314196561127208</v>
      </c>
      <c r="L50" s="3">
        <f>AVERAGE('8B'!$J49:$J79) + Calibration!$C$11</f>
        <v>400.18673016738234</v>
      </c>
      <c r="M50" s="3">
        <f>'8B'!K79</f>
        <v>669.53585776705472</v>
      </c>
      <c r="N50" s="3">
        <f>'8B'!L79</f>
        <v>569.83076882248849</v>
      </c>
      <c r="O50" s="3">
        <f t="shared" si="3"/>
        <v>1.5254235861139946</v>
      </c>
      <c r="Q50" s="3">
        <f>AVERAGE('7B'!$J193:$J223) + Calibration!$C$11</f>
        <v>396.69592038753893</v>
      </c>
      <c r="R50" s="3">
        <f>'7B'!K223</f>
        <v>826.86016818838732</v>
      </c>
      <c r="S50" s="3">
        <f>'7B'!L223</f>
        <v>556.68152704459737</v>
      </c>
      <c r="T50" s="3">
        <f t="shared" si="4"/>
        <v>2.4361790043503277</v>
      </c>
    </row>
    <row r="51" spans="1:20" x14ac:dyDescent="0.25">
      <c r="A51" s="3">
        <f t="shared" si="5"/>
        <v>6.4999999999999938</v>
      </c>
      <c r="B51" s="3">
        <f>AVERAGE('10B'!$J50:$J80) + Calibration!$C$11</f>
        <v>402.52589111474981</v>
      </c>
      <c r="C51" s="2">
        <f>'10B'!K80</f>
        <v>551.26024091696752</v>
      </c>
      <c r="D51" s="2">
        <f>'10B'!L80</f>
        <v>574.08976286661152</v>
      </c>
      <c r="E51" s="3">
        <f t="shared" si="1"/>
        <v>0.84233755377460606</v>
      </c>
      <c r="G51" s="3">
        <f>AVERAGE('9B'!$J50:$J80) + Calibration!$C$11</f>
        <v>399.28414439338923</v>
      </c>
      <c r="H51" s="3">
        <f>'9B'!K80</f>
        <v>609.42988156178853</v>
      </c>
      <c r="I51" s="3">
        <f>'9B'!L80</f>
        <v>576.32267568320708</v>
      </c>
      <c r="J51" s="3">
        <f t="shared" si="2"/>
        <v>1.1901329209962459</v>
      </c>
      <c r="L51" s="3">
        <f>AVERAGE('8B'!$J50:$J80) + Calibration!$C$11</f>
        <v>400.2504890399544</v>
      </c>
      <c r="M51" s="3">
        <f>'8B'!K80</f>
        <v>657.35330828872202</v>
      </c>
      <c r="N51" s="3">
        <f>'8B'!L80</f>
        <v>569.16915997111698</v>
      </c>
      <c r="O51" s="3">
        <f t="shared" si="3"/>
        <v>1.4560682190936129</v>
      </c>
      <c r="Q51" s="3">
        <f>AVERAGE('7B'!$J194:$J224) + Calibration!$C$11</f>
        <v>396.75967945935815</v>
      </c>
      <c r="R51" s="3">
        <f>'7B'!K224</f>
        <v>813.79009577681745</v>
      </c>
      <c r="S51" s="3">
        <f>'7B'!L224</f>
        <v>554.65539619733624</v>
      </c>
      <c r="T51" s="3">
        <f t="shared" si="4"/>
        <v>2.3617972660490052</v>
      </c>
    </row>
    <row r="52" spans="1:20" x14ac:dyDescent="0.25">
      <c r="A52" s="3">
        <f t="shared" si="5"/>
        <v>6.5833333333333268</v>
      </c>
      <c r="B52" s="3">
        <f>AVERAGE('10B'!$J51:$J81) + Calibration!$C$11</f>
        <v>402.83671718760979</v>
      </c>
      <c r="C52" s="2">
        <f>'10B'!K81</f>
        <v>548.63816497542268</v>
      </c>
      <c r="D52" s="2">
        <f>'10B'!L81</f>
        <v>577.89398378340877</v>
      </c>
      <c r="E52" s="3">
        <f t="shared" si="1"/>
        <v>0.82572744648224516</v>
      </c>
      <c r="G52" s="3">
        <f>AVERAGE('9B'!$J51:$J81) + Calibration!$C$11</f>
        <v>399.20843109334538</v>
      </c>
      <c r="H52" s="3">
        <f>'9B'!K81</f>
        <v>590.02655347959285</v>
      </c>
      <c r="I52" s="3">
        <f>'9B'!L81</f>
        <v>574.54463523340462</v>
      </c>
      <c r="J52" s="3">
        <f t="shared" si="2"/>
        <v>1.080673500374548</v>
      </c>
      <c r="L52" s="3">
        <f>AVERAGE('8B'!$J51:$J81) + Calibration!$C$11</f>
        <v>400.02534041533409</v>
      </c>
      <c r="M52" s="3">
        <f>'8B'!K81</f>
        <v>659.53162074667</v>
      </c>
      <c r="N52" s="3">
        <f>'8B'!L81</f>
        <v>568.50755111974547</v>
      </c>
      <c r="O52" s="3">
        <f t="shared" si="3"/>
        <v>1.4696799068548814</v>
      </c>
      <c r="Q52" s="3">
        <f>AVERAGE('7B'!$J195:$J225) + Calibration!$C$11</f>
        <v>396.96490357328213</v>
      </c>
      <c r="R52" s="3">
        <f>'7B'!K225</f>
        <v>898.74527802411183</v>
      </c>
      <c r="S52" s="3">
        <f>'7B'!L225</f>
        <v>554.65539619733624</v>
      </c>
      <c r="T52" s="3">
        <f t="shared" si="4"/>
        <v>2.8417675789692765</v>
      </c>
    </row>
    <row r="53" spans="1:20" x14ac:dyDescent="0.25">
      <c r="A53" s="3">
        <f t="shared" si="5"/>
        <v>6.6666666666666599</v>
      </c>
      <c r="B53" s="3">
        <f>AVERAGE('10B'!$J52:$J82) + Calibration!$C$11</f>
        <v>403.09374594588093</v>
      </c>
      <c r="C53" s="2">
        <f>'10B'!K82</f>
        <v>546.25811837281844</v>
      </c>
      <c r="D53" s="2">
        <f>'10B'!L82</f>
        <v>578.76232498438094</v>
      </c>
      <c r="E53" s="3">
        <f t="shared" si="1"/>
        <v>0.81079271478406734</v>
      </c>
      <c r="G53" s="3">
        <f>AVERAGE('9B'!$J52:$J82) + Calibration!$C$11</f>
        <v>398.89760502048534</v>
      </c>
      <c r="H53" s="3">
        <f>'9B'!K82</f>
        <v>602.24945059364813</v>
      </c>
      <c r="I53" s="3">
        <f>'9B'!L82</f>
        <v>573.18006361778134</v>
      </c>
      <c r="J53" s="3">
        <f t="shared" si="2"/>
        <v>1.1516566037598355</v>
      </c>
      <c r="L53" s="3">
        <f>AVERAGE('8B'!$J52:$J82) + Calibration!$C$11</f>
        <v>400.433796969176</v>
      </c>
      <c r="M53" s="3">
        <f>'8B'!K82</f>
        <v>669.13244191918034</v>
      </c>
      <c r="N53" s="3">
        <f>'8B'!L82</f>
        <v>567.84594640335183</v>
      </c>
      <c r="O53" s="3">
        <f t="shared" si="3"/>
        <v>1.5217396626314714</v>
      </c>
      <c r="Q53" s="3">
        <f>AVERAGE('7B'!$J196:$J226) + Calibration!$C$11</f>
        <v>397.21197057432289</v>
      </c>
      <c r="R53" s="3">
        <f>'7B'!K226</f>
        <v>976.72166663295934</v>
      </c>
      <c r="S53" s="3">
        <f>'7B'!L226</f>
        <v>556.68152704459737</v>
      </c>
      <c r="T53" s="3">
        <f t="shared" si="4"/>
        <v>3.2819774343708383</v>
      </c>
    </row>
    <row r="54" spans="1:20" x14ac:dyDescent="0.25">
      <c r="A54" s="3">
        <f t="shared" si="5"/>
        <v>6.7499999999999929</v>
      </c>
      <c r="B54" s="3">
        <f>AVERAGE('10B'!$J53:$J83) + Calibration!$C$11</f>
        <v>403.24517394069875</v>
      </c>
      <c r="C54" s="2">
        <f>'10B'!K83</f>
        <v>545.1689621438444</v>
      </c>
      <c r="D54" s="2">
        <f>'10B'!L83</f>
        <v>572.97333126818069</v>
      </c>
      <c r="E54" s="3">
        <f t="shared" si="1"/>
        <v>0.80376682814987821</v>
      </c>
      <c r="G54" s="3">
        <f>AVERAGE('9B'!$J53:$J83) + Calibration!$C$11</f>
        <v>398.61865908127629</v>
      </c>
      <c r="H54" s="3">
        <f>'9B'!K83</f>
        <v>590.71234226817387</v>
      </c>
      <c r="I54" s="3">
        <f>'9B'!L83</f>
        <v>573.63494011955208</v>
      </c>
      <c r="J54" s="3">
        <f t="shared" si="2"/>
        <v>1.0878974722810992</v>
      </c>
      <c r="L54" s="3">
        <f>AVERAGE('8B'!$J53:$J83) + Calibration!$C$11</f>
        <v>400.34812071641886</v>
      </c>
      <c r="M54" s="3">
        <f>'8B'!K83</f>
        <v>664.77576859580313</v>
      </c>
      <c r="N54" s="3">
        <f>'8B'!L83</f>
        <v>568.50755111974547</v>
      </c>
      <c r="O54" s="3">
        <f t="shared" si="3"/>
        <v>1.4975514288480272</v>
      </c>
      <c r="Q54" s="3">
        <f>AVERAGE('7B'!$J197:$J227) + Calibration!$C$11</f>
        <v>397.12430145207725</v>
      </c>
      <c r="R54" s="3">
        <f>'7B'!K227</f>
        <v>904.19111161041963</v>
      </c>
      <c r="S54" s="3">
        <f>'7B'!L227</f>
        <v>556.88825939419814</v>
      </c>
      <c r="T54" s="3">
        <f t="shared" si="4"/>
        <v>2.8717066167771157</v>
      </c>
    </row>
    <row r="55" spans="1:20" x14ac:dyDescent="0.25">
      <c r="A55" s="3">
        <f t="shared" si="5"/>
        <v>6.8333333333333259</v>
      </c>
      <c r="B55" s="3">
        <f>AVERAGE('10B'!$J54:$J84) + Calibration!$C$11</f>
        <v>403.54802993033428</v>
      </c>
      <c r="C55" s="2">
        <f>'10B'!K84</f>
        <v>548.63816497542268</v>
      </c>
      <c r="D55" s="2">
        <f>'10B'!L84</f>
        <v>575.66106683183546</v>
      </c>
      <c r="E55" s="3">
        <f t="shared" si="1"/>
        <v>0.8216990197168611</v>
      </c>
      <c r="G55" s="3">
        <f>AVERAGE('9B'!$J54:$J84) + Calibration!$C$11</f>
        <v>398.2739614000065</v>
      </c>
      <c r="H55" s="3">
        <f>'9B'!K84</f>
        <v>608.7844404089301</v>
      </c>
      <c r="I55" s="3">
        <f>'9B'!L84</f>
        <v>572.97333126818069</v>
      </c>
      <c r="J55" s="3">
        <f t="shared" si="2"/>
        <v>1.1921985887462649</v>
      </c>
      <c r="L55" s="3">
        <f>AVERAGE('8B'!$J54:$J84) + Calibration!$C$11</f>
        <v>400.38996240805312</v>
      </c>
      <c r="M55" s="3">
        <f>'8B'!K84</f>
        <v>653.64202771072178</v>
      </c>
      <c r="N55" s="3">
        <f>'8B'!L84</f>
        <v>569.62398685315429</v>
      </c>
      <c r="O55" s="3">
        <f t="shared" si="3"/>
        <v>1.4342599773292983</v>
      </c>
      <c r="Q55" s="3">
        <f>AVERAGE('7B'!$J198:$J228) + Calibration!$C$11</f>
        <v>397.14621883226221</v>
      </c>
      <c r="R55" s="3">
        <f>'7B'!K228</f>
        <v>891.32281771703072</v>
      </c>
      <c r="S55" s="3">
        <f>'7B'!L228</f>
        <v>559.12117221079347</v>
      </c>
      <c r="T55" s="3">
        <f t="shared" si="4"/>
        <v>2.7987045896982425</v>
      </c>
    </row>
    <row r="56" spans="1:20" x14ac:dyDescent="0.25">
      <c r="A56" s="3">
        <f t="shared" si="5"/>
        <v>6.916666666666659</v>
      </c>
      <c r="B56" s="3">
        <f>AVERAGE('10B'!$J55:$J85) + Calibration!$C$11</f>
        <v>403.8289685397848</v>
      </c>
      <c r="C56" s="2">
        <f>'10B'!K85</f>
        <v>539.72313259149325</v>
      </c>
      <c r="D56" s="2">
        <f>'10B'!L85</f>
        <v>576.77750256524428</v>
      </c>
      <c r="E56" s="3">
        <f t="shared" si="1"/>
        <v>0.76961883970836653</v>
      </c>
      <c r="G56" s="3">
        <f>AVERAGE('9B'!$J55:$J85) + Calibration!$C$11</f>
        <v>398.31580428712346</v>
      </c>
      <c r="H56" s="3">
        <f>'9B'!K85</f>
        <v>609.22819985857029</v>
      </c>
      <c r="I56" s="3">
        <f>'9B'!L85</f>
        <v>572.31172241680906</v>
      </c>
      <c r="J56" s="3">
        <f t="shared" si="2"/>
        <v>1.1944747906764008</v>
      </c>
      <c r="L56" s="3">
        <f>AVERAGE('8B'!$J55:$J85) + Calibration!$C$11</f>
        <v>400.55135315633686</v>
      </c>
      <c r="M56" s="3">
        <f>'8B'!K85</f>
        <v>677.16000381131062</v>
      </c>
      <c r="N56" s="3">
        <f>'8B'!L85</f>
        <v>569.83076882248849</v>
      </c>
      <c r="O56" s="3">
        <f t="shared" si="3"/>
        <v>1.566536946276623</v>
      </c>
      <c r="Q56" s="3">
        <f>AVERAGE('7B'!$J199:$J229) + Calibration!$C$11</f>
        <v>397.0386265940499</v>
      </c>
      <c r="R56" s="3">
        <f>'7B'!K229</f>
        <v>892.41192553852329</v>
      </c>
      <c r="S56" s="3">
        <f>'7B'!L229</f>
        <v>558.21147709694105</v>
      </c>
      <c r="T56" s="3">
        <f t="shared" si="4"/>
        <v>2.8054819441038266</v>
      </c>
    </row>
    <row r="57" spans="1:20" x14ac:dyDescent="0.25">
      <c r="A57" s="3">
        <f t="shared" si="5"/>
        <v>6.999999999999992</v>
      </c>
      <c r="B57" s="3">
        <f>AVERAGE('10B'!$J56:$J86) + Calibration!$C$11</f>
        <v>403.88276585437353</v>
      </c>
      <c r="C57" s="2">
        <f>'10B'!K86</f>
        <v>532.94606502978922</v>
      </c>
      <c r="D57" s="2">
        <f>'10B'!L86</f>
        <v>576.77750256524428</v>
      </c>
      <c r="E57" s="3">
        <f t="shared" si="1"/>
        <v>0.73093312912629405</v>
      </c>
      <c r="G57" s="3">
        <f>AVERAGE('9B'!$J56:$J86) + Calibration!$C$11</f>
        <v>398.4453151010033</v>
      </c>
      <c r="H57" s="3">
        <f>'9B'!K86</f>
        <v>608.98617051962958</v>
      </c>
      <c r="I57" s="3">
        <f>'9B'!L86</f>
        <v>572.7252408707219</v>
      </c>
      <c r="J57" s="3">
        <f t="shared" si="2"/>
        <v>1.1923706215730829</v>
      </c>
      <c r="L57" s="3">
        <f>AVERAGE('8B'!$J56:$J86) + Calibration!$C$11</f>
        <v>400.50751859521404</v>
      </c>
      <c r="M57" s="3">
        <f>'8B'!K86</f>
        <v>716.81379089969175</v>
      </c>
      <c r="N57" s="3">
        <f>'8B'!L86</f>
        <v>571.19529081837823</v>
      </c>
      <c r="O57" s="3">
        <f t="shared" si="3"/>
        <v>1.7913592388766773</v>
      </c>
      <c r="Q57" s="3">
        <f>AVERAGE('7B'!$J200:$J230) + Calibration!$C$11</f>
        <v>396.85531846558121</v>
      </c>
      <c r="R57" s="3">
        <f>'7B'!K230</f>
        <v>891.7664803517082</v>
      </c>
      <c r="S57" s="3">
        <f>'7B'!L230</f>
        <v>558.21147709694105</v>
      </c>
      <c r="T57" s="3">
        <f t="shared" si="4"/>
        <v>2.8028646912650994</v>
      </c>
    </row>
    <row r="58" spans="1:20" x14ac:dyDescent="0.25">
      <c r="A58" s="3">
        <f t="shared" si="5"/>
        <v>7.083333333333325</v>
      </c>
      <c r="B58" s="3">
        <f>AVERAGE('10B'!$J57:$J87) + Calibration!$C$11</f>
        <v>404.0023151102701</v>
      </c>
      <c r="C58" s="2">
        <f>'10B'!K87</f>
        <v>537.54477172606391</v>
      </c>
      <c r="D58" s="2">
        <f>'10B'!L87</f>
        <v>574.9581040675838</v>
      </c>
      <c r="E58" s="3">
        <f t="shared" si="1"/>
        <v>0.75630025196185013</v>
      </c>
      <c r="G58" s="3">
        <f>AVERAGE('9B'!$J57:$J87) + Calibration!$C$11</f>
        <v>398.57482571563605</v>
      </c>
      <c r="H58" s="3">
        <f>'9B'!K87</f>
        <v>608.98617051962958</v>
      </c>
      <c r="I58" s="3">
        <f>'9B'!L87</f>
        <v>572.51850438614338</v>
      </c>
      <c r="J58" s="3">
        <f t="shared" si="2"/>
        <v>1.1916371551313183</v>
      </c>
      <c r="L58" s="3">
        <f>AVERAGE('8B'!$J57:$J87) + Calibration!$C$11</f>
        <v>400.74462284278883</v>
      </c>
      <c r="M58" s="3">
        <f>'8B'!K87</f>
        <v>678.49123778670673</v>
      </c>
      <c r="N58" s="3">
        <f>'8B'!L87</f>
        <v>570.49232805412657</v>
      </c>
      <c r="O58" s="3">
        <f t="shared" si="3"/>
        <v>1.5729816583199856</v>
      </c>
      <c r="Q58" s="3">
        <f>AVERAGE('7B'!$J201:$J231) + Calibration!$C$11</f>
        <v>396.63016984096089</v>
      </c>
      <c r="R58" s="3">
        <f>'7B'!K231</f>
        <v>890.43529478379355</v>
      </c>
      <c r="S58" s="3">
        <f>'7B'!L231</f>
        <v>557.09504136353235</v>
      </c>
      <c r="T58" s="3">
        <f t="shared" si="4"/>
        <v>2.7966007955716181</v>
      </c>
    </row>
    <row r="59" spans="1:20" x14ac:dyDescent="0.25">
      <c r="A59" s="3">
        <f t="shared" si="5"/>
        <v>7.1666666666666581</v>
      </c>
      <c r="B59" s="3">
        <f>AVERAGE('10B'!$J58:$J88) + Calibration!$C$11</f>
        <v>404.14178748213328</v>
      </c>
      <c r="C59" s="2">
        <f>'10B'!K88</f>
        <v>537.98848276822275</v>
      </c>
      <c r="D59" s="2">
        <f>'10B'!L88</f>
        <v>576.0745852857483</v>
      </c>
      <c r="E59" s="3">
        <f t="shared" si="1"/>
        <v>0.75802326791372188</v>
      </c>
      <c r="G59" s="3">
        <f>AVERAGE('9B'!$J58:$J88) + Calibration!$C$11</f>
        <v>398.83384594866618</v>
      </c>
      <c r="H59" s="3">
        <f>'9B'!K88</f>
        <v>609.42988156178853</v>
      </c>
      <c r="I59" s="3">
        <f>'9B'!L88</f>
        <v>575.41297643437679</v>
      </c>
      <c r="J59" s="3">
        <f t="shared" si="2"/>
        <v>1.1926831273937655</v>
      </c>
      <c r="L59" s="3">
        <f>AVERAGE('8B'!$J58:$J88) + Calibration!$C$11</f>
        <v>400.88409521465212</v>
      </c>
      <c r="M59" s="3">
        <f>'8B'!K88</f>
        <v>678.28950767600713</v>
      </c>
      <c r="N59" s="3">
        <f>'8B'!L88</f>
        <v>567.59785600589305</v>
      </c>
      <c r="O59" s="3">
        <f t="shared" si="3"/>
        <v>1.5710493026477013</v>
      </c>
      <c r="Q59" s="3">
        <f>AVERAGE('7B'!$J202:$J232) + Calibration!$C$11</f>
        <v>396.40502002085793</v>
      </c>
      <c r="R59" s="3">
        <f>'7B'!K232</f>
        <v>890.67737253021562</v>
      </c>
      <c r="S59" s="3">
        <f>'7B'!L232</f>
        <v>556.22665054282663</v>
      </c>
      <c r="T59" s="3">
        <f t="shared" si="4"/>
        <v>2.7992468778381965</v>
      </c>
    </row>
    <row r="60" spans="1:20" x14ac:dyDescent="0.25">
      <c r="A60" s="3">
        <f t="shared" si="5"/>
        <v>7.2499999999999911</v>
      </c>
      <c r="B60" s="3">
        <f>AVERAGE('10B'!$J59:$J89) + Calibration!$C$11</f>
        <v>404.15374190960517</v>
      </c>
      <c r="C60" s="2">
        <f>'10B'!K89</f>
        <v>545.61267721996012</v>
      </c>
      <c r="D60" s="2">
        <f>'10B'!L89</f>
        <v>575.66106683183546</v>
      </c>
      <c r="E60" s="3">
        <f t="shared" si="1"/>
        <v>0.80113419453767598</v>
      </c>
      <c r="G60" s="3">
        <f>AVERAGE('9B'!$J59:$J89) + Calibration!$C$11</f>
        <v>398.78004863407733</v>
      </c>
      <c r="H60" s="3">
        <f>'9B'!K89</f>
        <v>596.56153926091804</v>
      </c>
      <c r="I60" s="3">
        <f>'9B'!L89</f>
        <v>574.75137171798315</v>
      </c>
      <c r="J60" s="3">
        <f t="shared" si="2"/>
        <v>1.1201096264450412</v>
      </c>
      <c r="L60" s="3">
        <f>AVERAGE('8B'!$J59:$J89) + Calibration!$C$11</f>
        <v>400.96977126816205</v>
      </c>
      <c r="M60" s="3">
        <f>'8B'!K89</f>
        <v>668.24497142738119</v>
      </c>
      <c r="N60" s="3">
        <f>'8B'!L89</f>
        <v>564.70338395765964</v>
      </c>
      <c r="O60" s="3">
        <f t="shared" si="3"/>
        <v>1.5136781690719969</v>
      </c>
      <c r="Q60" s="3">
        <f>AVERAGE('7B'!$J203:$J233) + Calibration!$C$11</f>
        <v>396.08223952052606</v>
      </c>
      <c r="R60" s="3">
        <f>'7B'!K233</f>
        <v>757.11302317488799</v>
      </c>
      <c r="S60" s="3">
        <f>'7B'!L233</f>
        <v>556.22665054282663</v>
      </c>
      <c r="T60" s="3">
        <f t="shared" si="4"/>
        <v>2.044650664390169</v>
      </c>
    </row>
    <row r="61" spans="1:20" x14ac:dyDescent="0.25">
      <c r="A61" s="3">
        <f t="shared" si="5"/>
        <v>7.3333333333333242</v>
      </c>
      <c r="B61" s="3">
        <f>AVERAGE('10B'!$J60:$J90) + Calibration!$C$11</f>
        <v>403.86284154292417</v>
      </c>
      <c r="C61" s="2">
        <f>'10B'!K90</f>
        <v>549.96935054333733</v>
      </c>
      <c r="D61" s="2">
        <f>'10B'!L90</f>
        <v>574.29654483594584</v>
      </c>
      <c r="E61" s="3">
        <f t="shared" si="1"/>
        <v>0.82745512079497063</v>
      </c>
      <c r="G61" s="3">
        <f>AVERAGE('9B'!$J60:$J90) + Calibration!$C$11</f>
        <v>398.95140113959144</v>
      </c>
      <c r="H61" s="3">
        <f>'9B'!K90</f>
        <v>601.80569114400794</v>
      </c>
      <c r="I61" s="3">
        <f>'9B'!L90</f>
        <v>574.29654483594584</v>
      </c>
      <c r="J61" s="3">
        <f t="shared" si="2"/>
        <v>1.148838762815884</v>
      </c>
      <c r="L61" s="3">
        <f>AVERAGE('8B'!$J60:$J90) + Calibration!$C$11</f>
        <v>401.01161295979625</v>
      </c>
      <c r="M61" s="3">
        <f>'8B'!K90</f>
        <v>662.35537839143308</v>
      </c>
      <c r="N61" s="3">
        <f>'8B'!L90</f>
        <v>566.02654790569136</v>
      </c>
      <c r="O61" s="3">
        <f t="shared" si="3"/>
        <v>1.4800862636012748</v>
      </c>
      <c r="Q61" s="3">
        <f>AVERAGE('7B'!$J204:$J234) + Calibration!$C$11</f>
        <v>396.12607388240178</v>
      </c>
      <c r="R61" s="3">
        <f>'7B'!K234</f>
        <v>721.85625704560675</v>
      </c>
      <c r="S61" s="3">
        <f>'7B'!L234</f>
        <v>553.53896459890518</v>
      </c>
      <c r="T61" s="3">
        <f t="shared" si="4"/>
        <v>1.8447303265258055</v>
      </c>
    </row>
    <row r="62" spans="1:20" x14ac:dyDescent="0.25">
      <c r="A62" s="3">
        <f t="shared" si="5"/>
        <v>7.4166666666666572</v>
      </c>
      <c r="B62" s="3">
        <f>AVERAGE('10B'!$J61:$J91) + Calibration!$C$11</f>
        <v>403.89472048109246</v>
      </c>
      <c r="C62" s="2">
        <f>'10B'!K91</f>
        <v>541.25599986262603</v>
      </c>
      <c r="D62" s="2">
        <f>'10B'!L91</f>
        <v>578.55553888006898</v>
      </c>
      <c r="E62" s="3">
        <f t="shared" si="1"/>
        <v>0.77792765565890809</v>
      </c>
      <c r="G62" s="3">
        <f>AVERAGE('9B'!$J61:$J91) + Calibration!$C$11</f>
        <v>399.21042256810409</v>
      </c>
      <c r="H62" s="3">
        <f>'9B'!K91</f>
        <v>590.26858281853367</v>
      </c>
      <c r="I62" s="3">
        <f>'9B'!L91</f>
        <v>573.42820363497356</v>
      </c>
      <c r="J62" s="3">
        <f t="shared" si="2"/>
        <v>1.0820329234506385</v>
      </c>
      <c r="L62" s="3">
        <f>AVERAGE('8B'!$J61:$J91) + Calibration!$C$11</f>
        <v>401.17300370807993</v>
      </c>
      <c r="M62" s="3">
        <f>'8B'!K91</f>
        <v>659.53162074667</v>
      </c>
      <c r="N62" s="3">
        <f>'8B'!L91</f>
        <v>571.85689966974962</v>
      </c>
      <c r="O62" s="3">
        <f t="shared" si="3"/>
        <v>1.4631802657709356</v>
      </c>
      <c r="Q62" s="3">
        <f>AVERAGE('7B'!$J205:$J235) + Calibration!$C$11</f>
        <v>396.24363026880968</v>
      </c>
      <c r="R62" s="3">
        <f>'7B'!K235</f>
        <v>726.41461207220209</v>
      </c>
      <c r="S62" s="3">
        <f>'7B'!L235</f>
        <v>554.8621285469369</v>
      </c>
      <c r="T62" s="3">
        <f t="shared" si="4"/>
        <v>1.8698802093091389</v>
      </c>
    </row>
    <row r="63" spans="1:20" x14ac:dyDescent="0.25">
      <c r="A63" s="3">
        <f t="shared" si="5"/>
        <v>7.4999999999999902</v>
      </c>
      <c r="B63" s="3">
        <f>AVERAGE('10B'!$J62:$J92) + Calibration!$C$11</f>
        <v>404.03419404843834</v>
      </c>
      <c r="C63" s="2">
        <f>'10B'!K92</f>
        <v>538.83565806573733</v>
      </c>
      <c r="D63" s="2">
        <f>'10B'!L92</f>
        <v>579.67202009823336</v>
      </c>
      <c r="E63" s="3">
        <f t="shared" si="1"/>
        <v>0.76343047585551183</v>
      </c>
      <c r="G63" s="3">
        <f>AVERAGE('9B'!$J62:$J92) + Calibration!$C$11</f>
        <v>399.55312737988532</v>
      </c>
      <c r="H63" s="3">
        <f>'9B'!K92</f>
        <v>596.80361700734011</v>
      </c>
      <c r="I63" s="3">
        <f>'9B'!L92</f>
        <v>572.7252408707219</v>
      </c>
      <c r="J63" s="3">
        <f t="shared" si="2"/>
        <v>1.1171023716752493</v>
      </c>
      <c r="L63" s="3">
        <f>AVERAGE('8B'!$J62:$J92) + Calibration!$C$11</f>
        <v>401.35631064106605</v>
      </c>
      <c r="M63" s="3">
        <f>'8B'!K92</f>
        <v>671.06872907214427</v>
      </c>
      <c r="N63" s="3">
        <f>'8B'!L92</f>
        <v>567.14302912385585</v>
      </c>
      <c r="O63" s="3">
        <f t="shared" si="3"/>
        <v>1.5274810362634865</v>
      </c>
      <c r="Q63" s="3">
        <f>AVERAGE('7B'!$J206:$J236) + Calibration!$C$11</f>
        <v>396.30738934062896</v>
      </c>
      <c r="R63" s="3">
        <f>'7B'!K236</f>
        <v>724.88174480106932</v>
      </c>
      <c r="S63" s="3">
        <f>'7B'!L236</f>
        <v>560.03087145962377</v>
      </c>
      <c r="T63" s="3">
        <f t="shared" si="4"/>
        <v>1.8608379246600129</v>
      </c>
    </row>
    <row r="64" spans="1:20" x14ac:dyDescent="0.25">
      <c r="A64" s="3">
        <f t="shared" si="5"/>
        <v>7.5833333333333233</v>
      </c>
      <c r="B64" s="3">
        <f>AVERAGE('10B'!$J63:$J93) + Calibration!$C$11</f>
        <v>403.90468323455843</v>
      </c>
      <c r="C64" s="2">
        <f>'10B'!K93</f>
        <v>533.18809436872994</v>
      </c>
      <c r="D64" s="2">
        <f>'10B'!L93</f>
        <v>580.78845583164207</v>
      </c>
      <c r="E64" s="3">
        <f t="shared" si="1"/>
        <v>0.73217970444088309</v>
      </c>
      <c r="G64" s="3">
        <f>AVERAGE('9B'!$J63:$J93) + Calibration!$C$11</f>
        <v>399.91974244133996</v>
      </c>
      <c r="H64" s="3">
        <f>'9B'!K93</f>
        <v>580.46607590884832</v>
      </c>
      <c r="I64" s="3">
        <f>'9B'!L93</f>
        <v>567.84594640335183</v>
      </c>
      <c r="J64" s="3">
        <f t="shared" si="2"/>
        <v>1.0225005661316824</v>
      </c>
      <c r="L64" s="3">
        <f>AVERAGE('8B'!$J63:$J93) + Calibration!$C$11</f>
        <v>401.05544752091907</v>
      </c>
      <c r="M64" s="3">
        <f>'8B'!K93</f>
        <v>666.71205171481029</v>
      </c>
      <c r="N64" s="3">
        <f>'8B'!L93</f>
        <v>564.91011630726041</v>
      </c>
      <c r="O64" s="3">
        <f t="shared" si="3"/>
        <v>1.5045114623374949</v>
      </c>
      <c r="Q64" s="3">
        <f>AVERAGE('7B'!$J207:$J237) + Calibration!$C$11</f>
        <v>396.44686290797478</v>
      </c>
      <c r="R64" s="3">
        <f>'7B'!K237</f>
        <v>740.57379633922142</v>
      </c>
      <c r="S64" s="3">
        <f>'7B'!L237</f>
        <v>562.47047114106419</v>
      </c>
      <c r="T64" s="3">
        <f t="shared" si="4"/>
        <v>1.9489179176154967</v>
      </c>
    </row>
    <row r="65" spans="1:20" x14ac:dyDescent="0.25">
      <c r="A65" s="3">
        <f t="shared" si="5"/>
        <v>7.6666666666666563</v>
      </c>
      <c r="B65" s="3">
        <f>AVERAGE('10B'!$J64:$J94) + Calibration!$C$11</f>
        <v>403.92460774525483</v>
      </c>
      <c r="C65" s="2">
        <f>'10B'!K94</f>
        <v>537.74645342928204</v>
      </c>
      <c r="D65" s="2">
        <f>'10B'!L94</f>
        <v>580.78845583164207</v>
      </c>
      <c r="E65" s="3">
        <f t="shared" si="1"/>
        <v>0.75788253543974238</v>
      </c>
      <c r="G65" s="3">
        <f>AVERAGE('9B'!$J64:$J94) + Calibration!$C$11</f>
        <v>400.51150592816782</v>
      </c>
      <c r="H65" s="3">
        <f>'9B'!K94</f>
        <v>575.02024232254041</v>
      </c>
      <c r="I65" s="3">
        <f>'9B'!L94</f>
        <v>572.06363201935039</v>
      </c>
      <c r="J65" s="3">
        <f t="shared" si="2"/>
        <v>0.98830742409001737</v>
      </c>
      <c r="L65" s="3">
        <f>AVERAGE('8B'!$J64:$J94) + Calibration!$C$11</f>
        <v>400.84026065352924</v>
      </c>
      <c r="M65" s="3">
        <f>'8B'!K94</f>
        <v>652.35118977852972</v>
      </c>
      <c r="N65" s="3">
        <f>'8B'!L94</f>
        <v>564.04177510628813</v>
      </c>
      <c r="O65" s="3">
        <f t="shared" si="3"/>
        <v>1.4243992801155358</v>
      </c>
      <c r="Q65" s="3">
        <f>AVERAGE('7B'!$J208:$J238) + Calibration!$C$11</f>
        <v>396.40302834685201</v>
      </c>
      <c r="R65" s="3">
        <f>'7B'!K238</f>
        <v>715.96666400965853</v>
      </c>
      <c r="S65" s="3">
        <f>'7B'!L238</f>
        <v>562.015644259027</v>
      </c>
      <c r="T65" s="3">
        <f t="shared" si="4"/>
        <v>1.8098068905903422</v>
      </c>
    </row>
    <row r="66" spans="1:20" x14ac:dyDescent="0.25">
      <c r="A66" s="3">
        <f t="shared" si="5"/>
        <v>7.7499999999999893</v>
      </c>
      <c r="B66" s="3">
        <f>AVERAGE('10B'!$J65:$J95) + Calibration!$C$11</f>
        <v>404.34501892581568</v>
      </c>
      <c r="C66" s="2">
        <f>'10B'!K95</f>
        <v>536.65729720030811</v>
      </c>
      <c r="D66" s="2">
        <f>'10B'!L95</f>
        <v>579.87875658281189</v>
      </c>
      <c r="E66" s="3">
        <f t="shared" si="1"/>
        <v>0.74933329768332435</v>
      </c>
      <c r="G66" s="3">
        <f>AVERAGE('9B'!$J65:$J95) + Calibration!$C$11</f>
        <v>400.80240629484882</v>
      </c>
      <c r="H66" s="3">
        <f>'9B'!K95</f>
        <v>614.43200007198084</v>
      </c>
      <c r="I66" s="3">
        <f>'9B'!L95</f>
        <v>571.60880927229096</v>
      </c>
      <c r="J66" s="3">
        <f t="shared" si="2"/>
        <v>1.2098632876358535</v>
      </c>
      <c r="L66" s="3">
        <f>AVERAGE('8B'!$J65:$J95) + Calibration!$C$11</f>
        <v>400.98172589488104</v>
      </c>
      <c r="M66" s="3">
        <f>'8B'!K95</f>
        <v>657.99870103409899</v>
      </c>
      <c r="N66" s="3">
        <f>'8B'!L95</f>
        <v>563.79368470882946</v>
      </c>
      <c r="O66" s="3">
        <f t="shared" si="3"/>
        <v>1.4555820521971281</v>
      </c>
      <c r="Q66" s="3">
        <f>AVERAGE('7B'!$J209:$J239) + Calibration!$C$11</f>
        <v>396.45682446595816</v>
      </c>
      <c r="R66" s="3">
        <f>'7B'!K239</f>
        <v>706.16415709997329</v>
      </c>
      <c r="S66" s="3">
        <f>'7B'!L239</f>
        <v>561.80891190942623</v>
      </c>
      <c r="T66" s="3">
        <f t="shared" si="4"/>
        <v>1.7539870063902663</v>
      </c>
    </row>
    <row r="67" spans="1:20" x14ac:dyDescent="0.25">
      <c r="A67" s="3">
        <f t="shared" si="5"/>
        <v>7.8333333333333224</v>
      </c>
      <c r="B67" s="3">
        <f>AVERAGE('10B'!$J66:$J96) + Calibration!$C$11</f>
        <v>404.45261235951057</v>
      </c>
      <c r="C67" s="2">
        <f>'10B'!K96</f>
        <v>527.09681962956358</v>
      </c>
      <c r="D67" s="2">
        <f>'10B'!L96</f>
        <v>579.87875658281189</v>
      </c>
      <c r="E67" s="3">
        <f t="shared" si="1"/>
        <v>0.6945794409553524</v>
      </c>
      <c r="G67" s="3">
        <f>AVERAGE('9B'!$J66:$J96) + Calibration!$C$11</f>
        <v>400.69481286115382</v>
      </c>
      <c r="H67" s="3">
        <f>'9B'!K96</f>
        <v>584.37898978258534</v>
      </c>
      <c r="I67" s="3">
        <f>'9B'!L96</f>
        <v>568.96242762151621</v>
      </c>
      <c r="J67" s="3">
        <f t="shared" si="2"/>
        <v>1.0402713324853863</v>
      </c>
      <c r="L67" s="3">
        <f>AVERAGE('8B'!$J66:$J96) + Calibration!$C$11</f>
        <v>400.90601120010729</v>
      </c>
      <c r="M67" s="3">
        <f>'8B'!K96</f>
        <v>656.70786310190692</v>
      </c>
      <c r="N67" s="3">
        <f>'8B'!L96</f>
        <v>564.49664747308111</v>
      </c>
      <c r="O67" s="3">
        <f t="shared" si="3"/>
        <v>1.448700360532071</v>
      </c>
      <c r="Q67" s="3">
        <f>AVERAGE('7B'!$J210:$J240) + Calibration!$C$11</f>
        <v>396.65009415241013</v>
      </c>
      <c r="R67" s="3">
        <f>'7B'!K240</f>
        <v>705.51871191315809</v>
      </c>
      <c r="S67" s="3">
        <f>'7B'!L240</f>
        <v>559.32790869537212</v>
      </c>
      <c r="T67" s="3">
        <f t="shared" si="4"/>
        <v>1.7492370543072289</v>
      </c>
    </row>
    <row r="68" spans="1:20" x14ac:dyDescent="0.25">
      <c r="A68" s="3">
        <f t="shared" si="5"/>
        <v>7.9166666666666554</v>
      </c>
      <c r="B68" s="3">
        <f>AVERAGE('10B'!$J67:$J97) + Calibration!$C$11</f>
        <v>404.85110735536909</v>
      </c>
      <c r="C68" s="2">
        <f>'10B'!K97</f>
        <v>527.09681962956358</v>
      </c>
      <c r="D68" s="2">
        <f>'10B'!L97</f>
        <v>578.55553888006898</v>
      </c>
      <c r="E68" s="3">
        <f t="shared" ref="E68:E92" si="6">(C68-B68)/(7*35314.6667/1400)</f>
        <v>0.69232261662089811</v>
      </c>
      <c r="G68" s="3">
        <f>AVERAGE('9B'!$J67:$J97) + Calibration!$C$11</f>
        <v>400.52146748615115</v>
      </c>
      <c r="H68" s="3">
        <f>'9B'!K97</f>
        <v>579.37691967987439</v>
      </c>
      <c r="I68" s="3">
        <f>'9B'!L97</f>
        <v>568.25946072228669</v>
      </c>
      <c r="J68" s="3">
        <f t="shared" ref="J68:J92" si="7">(H68-G68)/(7*35314.6667/1400)</f>
        <v>1.0129244809988436</v>
      </c>
      <c r="L68" s="3">
        <f>AVERAGE('8B'!$J67:$J97) + Calibration!$C$11</f>
        <v>400.76653882824399</v>
      </c>
      <c r="M68" s="3">
        <f>'8B'!K97</f>
        <v>691.76294752797003</v>
      </c>
      <c r="N68" s="3">
        <f>'8B'!L97</f>
        <v>567.59785600589305</v>
      </c>
      <c r="O68" s="3">
        <f t="shared" ref="O68:O92" si="8">(M68-L68)/(7*35314.6667/1400)</f>
        <v>1.6480201337974174</v>
      </c>
      <c r="Q68" s="3">
        <f>AVERAGE('7B'!$J211:$J241) + Calibration!$C$11</f>
        <v>396.77960476704294</v>
      </c>
      <c r="R68" s="3">
        <f>'7B'!K241</f>
        <v>708.98791474473637</v>
      </c>
      <c r="S68" s="3">
        <f>'7B'!L241</f>
        <v>562.67725311039851</v>
      </c>
      <c r="T68" s="3">
        <f t="shared" ref="T68:T92" si="9">(R68-Q68)/(7*35314.6667/1400)</f>
        <v>1.768150964753086</v>
      </c>
    </row>
    <row r="69" spans="1:20" x14ac:dyDescent="0.25">
      <c r="A69" s="3">
        <f t="shared" ref="A69:A92" si="10">1/12+A68</f>
        <v>7.9999999999999885</v>
      </c>
      <c r="B69" s="3">
        <f>AVERAGE('10B'!$J68:$J98) + Calibration!$C$11</f>
        <v>405.20576659462216</v>
      </c>
      <c r="C69" s="2">
        <f>'10B'!K98</f>
        <v>520.11807036464143</v>
      </c>
      <c r="D69" s="2">
        <f>'10B'!L98</f>
        <v>578.76232498438094</v>
      </c>
      <c r="E69" s="3">
        <f t="shared" si="6"/>
        <v>0.65079081587378684</v>
      </c>
      <c r="G69" s="3">
        <f>AVERAGE('9B'!$J68:$J98) + Calibration!$C$11</f>
        <v>400.36007653862032</v>
      </c>
      <c r="H69" s="3">
        <f>'9B'!K98</f>
        <v>609.42988156178853</v>
      </c>
      <c r="I69" s="3">
        <f>'9B'!L98</f>
        <v>570.49232805412657</v>
      </c>
      <c r="J69" s="3">
        <f t="shared" si="7"/>
        <v>1.1840395198925562</v>
      </c>
      <c r="L69" s="3">
        <f>AVERAGE('8B'!$J68:$J98) + Calibration!$C$11</f>
        <v>400.62706546014527</v>
      </c>
      <c r="M69" s="3">
        <f>'8B'!K98</f>
        <v>678.69291948992486</v>
      </c>
      <c r="N69" s="3">
        <f>'8B'!L98</f>
        <v>568.96242762151621</v>
      </c>
      <c r="O69" s="3">
        <f t="shared" si="8"/>
        <v>1.5747896271651889</v>
      </c>
      <c r="Q69" s="3">
        <f>AVERAGE('7B'!$J212:$J242) + Calibration!$C$11</f>
        <v>396.92107000839468</v>
      </c>
      <c r="R69" s="3">
        <f>'7B'!K242</f>
        <v>702.89664000557002</v>
      </c>
      <c r="S69" s="3">
        <f>'7B'!L242</f>
        <v>561.56082151196745</v>
      </c>
      <c r="T69" s="3">
        <f t="shared" si="9"/>
        <v>1.7328526563563762</v>
      </c>
    </row>
    <row r="70" spans="1:20" x14ac:dyDescent="0.25">
      <c r="A70" s="3">
        <f t="shared" si="10"/>
        <v>8.0833333333333215</v>
      </c>
      <c r="B70" s="3">
        <f>AVERAGE('10B'!$J69:$J99) + Calibration!$C$11</f>
        <v>405.22768377556008</v>
      </c>
      <c r="C70" s="2">
        <f>'10B'!K99</f>
        <v>528.83142104535261</v>
      </c>
      <c r="D70" s="2">
        <f>'10B'!L99</f>
        <v>580.12684698027067</v>
      </c>
      <c r="E70" s="3">
        <f t="shared" si="6"/>
        <v>0.70001361371926818</v>
      </c>
      <c r="G70" s="3">
        <f>AVERAGE('9B'!$J69:$J99) + Calibration!$C$11</f>
        <v>400.39195527754157</v>
      </c>
      <c r="H70" s="3">
        <f>'9B'!K99</f>
        <v>602.69316163580709</v>
      </c>
      <c r="I70" s="3">
        <f>'9B'!L99</f>
        <v>579.42388008104115</v>
      </c>
      <c r="J70" s="3">
        <f t="shared" si="7"/>
        <v>1.1457064458618578</v>
      </c>
      <c r="L70" s="3">
        <f>AVERAGE('8B'!$J69:$J99) + Calibration!$C$11</f>
        <v>400.63702821361119</v>
      </c>
      <c r="M70" s="3">
        <f>'8B'!K99</f>
        <v>713.34458806811358</v>
      </c>
      <c r="N70" s="3">
        <f>'8B'!L99</f>
        <v>567.59785600589305</v>
      </c>
      <c r="O70" s="3">
        <f t="shared" si="8"/>
        <v>1.7709784011893412</v>
      </c>
      <c r="Q70" s="3">
        <f>AVERAGE('7B'!$J213:$J243) + Calibration!$C$11</f>
        <v>397.19005419037342</v>
      </c>
      <c r="R70" s="3">
        <f>'7B'!K243</f>
        <v>693.09413309588479</v>
      </c>
      <c r="S70" s="3">
        <f>'7B'!L243</f>
        <v>559.32790869537212</v>
      </c>
      <c r="T70" s="3">
        <f t="shared" si="9"/>
        <v>1.6758140826826002</v>
      </c>
    </row>
    <row r="71" spans="1:20" x14ac:dyDescent="0.25">
      <c r="A71" s="3">
        <f t="shared" si="10"/>
        <v>8.1666666666666554</v>
      </c>
      <c r="B71" s="3">
        <f>AVERAGE('10B'!$J70:$J100) + Calibration!$C$11</f>
        <v>405.31535289780572</v>
      </c>
      <c r="C71" s="2">
        <f>'10B'!K100</f>
        <v>529.92057727432666</v>
      </c>
      <c r="D71" s="2">
        <f>'10B'!L100</f>
        <v>582.35971017713257</v>
      </c>
      <c r="E71" s="3">
        <f t="shared" si="6"/>
        <v>0.70568540507573829</v>
      </c>
      <c r="G71" s="3">
        <f>AVERAGE('9B'!$J70:$J100) + Calibration!$C$11</f>
        <v>400.27240721712769</v>
      </c>
      <c r="H71" s="3">
        <f>'9B'!K100</f>
        <v>589.17942658955963</v>
      </c>
      <c r="I71" s="3">
        <f>'9B'!L100</f>
        <v>577.19101688417925</v>
      </c>
      <c r="J71" s="3">
        <f t="shared" si="7"/>
        <v>1.0698502181952176</v>
      </c>
      <c r="L71" s="3">
        <f>AVERAGE('8B'!$J70:$J100) + Calibration!$C$11</f>
        <v>400.75657627402524</v>
      </c>
      <c r="M71" s="3">
        <f>'8B'!K100</f>
        <v>706.36583880319142</v>
      </c>
      <c r="N71" s="3">
        <f>'8B'!L100</f>
        <v>569.16915997111698</v>
      </c>
      <c r="O71" s="3">
        <f t="shared" si="8"/>
        <v>1.73077812187969</v>
      </c>
      <c r="Q71" s="3">
        <f>AVERAGE('7B'!$J214:$J244) + Calibration!$C$11</f>
        <v>397.21197137131122</v>
      </c>
      <c r="R71" s="3">
        <f>'7B'!K244</f>
        <v>705.72044605781446</v>
      </c>
      <c r="S71" s="3">
        <f>'7B'!L244</f>
        <v>559.57599909283078</v>
      </c>
      <c r="T71" s="3">
        <f t="shared" si="9"/>
        <v>1.7471974310690759</v>
      </c>
    </row>
    <row r="72" spans="1:20" x14ac:dyDescent="0.25">
      <c r="A72" s="3">
        <f t="shared" si="10"/>
        <v>8.2499999999999893</v>
      </c>
      <c r="B72" s="3">
        <f>AVERAGE('10B'!$J71:$J101) + Calibration!$C$11</f>
        <v>405.06828589676491</v>
      </c>
      <c r="C72" s="2">
        <f>'10B'!K101</f>
        <v>522.74014630618638</v>
      </c>
      <c r="D72" s="2">
        <f>'10B'!L101</f>
        <v>579.21714773144038</v>
      </c>
      <c r="E72" s="3">
        <f t="shared" si="6"/>
        <v>0.66641920428727397</v>
      </c>
      <c r="G72" s="3">
        <f>AVERAGE('9B'!$J71:$J101) + Calibration!$C$11</f>
        <v>400.06718310320377</v>
      </c>
      <c r="H72" s="3">
        <f>'9B'!K101</f>
        <v>596.56153926091804</v>
      </c>
      <c r="I72" s="3">
        <f>'9B'!L101</f>
        <v>570.74046807131867</v>
      </c>
      <c r="J72" s="3">
        <f t="shared" si="7"/>
        <v>1.1128201085795</v>
      </c>
      <c r="L72" s="3">
        <f>AVERAGE('8B'!$J71:$J101) + Calibration!$C$11</f>
        <v>400.71274171290241</v>
      </c>
      <c r="M72" s="3">
        <f>'8B'!K101</f>
        <v>694.38501943555832</v>
      </c>
      <c r="N72" s="3">
        <f>'8B'!L101</f>
        <v>567.14302912385585</v>
      </c>
      <c r="O72" s="3">
        <f t="shared" si="8"/>
        <v>1.6631745683311567</v>
      </c>
      <c r="Q72" s="3">
        <f>AVERAGE('7B'!$J215:$J245) + Calibration!$C$11</f>
        <v>397.2438501102323</v>
      </c>
      <c r="R72" s="3">
        <f>'7B'!K245</f>
        <v>718.58873591724671</v>
      </c>
      <c r="S72" s="3">
        <f>'7B'!L245</f>
        <v>561.14730305805472</v>
      </c>
      <c r="T72" s="3">
        <f t="shared" si="9"/>
        <v>1.8198947680115829</v>
      </c>
    </row>
    <row r="73" spans="1:20" x14ac:dyDescent="0.25">
      <c r="A73" s="3">
        <f t="shared" si="10"/>
        <v>8.3333333333333233</v>
      </c>
      <c r="B73" s="3">
        <f>AVERAGE('10B'!$J72:$J102) + Calibration!$C$11</f>
        <v>405.03441408910805</v>
      </c>
      <c r="C73" s="2">
        <f>'10B'!K102</f>
        <v>518.78688479672667</v>
      </c>
      <c r="D73" s="2">
        <f>'10B'!L102</f>
        <v>579.42388008104115</v>
      </c>
      <c r="E73" s="3">
        <f t="shared" si="6"/>
        <v>0.64422225288972412</v>
      </c>
      <c r="G73" s="3">
        <f>AVERAGE('9B'!$J72:$J102) + Calibration!$C$11</f>
        <v>399.83007885562893</v>
      </c>
      <c r="H73" s="3">
        <f>'9B'!K102</f>
        <v>608.54241106998938</v>
      </c>
      <c r="I73" s="3">
        <f>'9B'!L102</f>
        <v>568.50755111974547</v>
      </c>
      <c r="J73" s="3">
        <f t="shared" si="7"/>
        <v>1.1820150193537602</v>
      </c>
      <c r="L73" s="3">
        <f>AVERAGE('8B'!$J72:$J102) + Calibration!$C$11</f>
        <v>400.60514807996037</v>
      </c>
      <c r="M73" s="3">
        <f>'8B'!K102</f>
        <v>684.8245418648138</v>
      </c>
      <c r="N73" s="3">
        <f>'8B'!L102</f>
        <v>567.14302912385585</v>
      </c>
      <c r="O73" s="3">
        <f t="shared" si="8"/>
        <v>1.6096393954348345</v>
      </c>
      <c r="Q73" s="3">
        <f>AVERAGE('7B'!$J216:$J246) + Calibration!$C$11</f>
        <v>397.44907541963892</v>
      </c>
      <c r="R73" s="3">
        <f>'7B'!K246</f>
        <v>716.81379089969175</v>
      </c>
      <c r="S73" s="3">
        <f>'7B'!L246</f>
        <v>563.79368470882946</v>
      </c>
      <c r="T73" s="3">
        <f t="shared" si="9"/>
        <v>1.8086803321298388</v>
      </c>
    </row>
    <row r="74" spans="1:20" x14ac:dyDescent="0.25">
      <c r="A74" s="3">
        <f t="shared" si="10"/>
        <v>8.4166666666666572</v>
      </c>
      <c r="B74" s="3">
        <f>AVERAGE('10B'!$J73:$J103) + Calibration!$C$11</f>
        <v>404.49644791686893</v>
      </c>
      <c r="C74" s="2">
        <f>'10B'!K103</f>
        <v>542.34515609160007</v>
      </c>
      <c r="D74" s="2">
        <f>'10B'!L103</f>
        <v>582.1116197796739</v>
      </c>
      <c r="E74" s="3">
        <f t="shared" si="6"/>
        <v>0.78068814493288774</v>
      </c>
      <c r="G74" s="3">
        <f>AVERAGE('9B'!$J73:$J103) + Calibration!$C$11</f>
        <v>399.57305009735785</v>
      </c>
      <c r="H74" s="3">
        <f>'9B'!K103</f>
        <v>595.91614651554107</v>
      </c>
      <c r="I74" s="3">
        <f>'9B'!L103</f>
        <v>574.29654483594584</v>
      </c>
      <c r="J74" s="3">
        <f t="shared" si="7"/>
        <v>1.1119634688110094</v>
      </c>
      <c r="L74" s="3">
        <f>AVERAGE('8B'!$J73:$J103) + Calibration!$C$11</f>
        <v>400.65894559379626</v>
      </c>
      <c r="M74" s="3">
        <f>'8B'!K103</f>
        <v>687.00285835671843</v>
      </c>
      <c r="N74" s="3">
        <f>'8B'!L103</f>
        <v>571.40202316797888</v>
      </c>
      <c r="O74" s="3">
        <f t="shared" si="8"/>
        <v>1.6216713310389088</v>
      </c>
      <c r="Q74" s="3">
        <f>AVERAGE('7B'!$J217:$J247) + Calibration!$C$11</f>
        <v>397.6104661679226</v>
      </c>
      <c r="R74" s="3">
        <f>'7B'!K247</f>
        <v>739.28295437307258</v>
      </c>
      <c r="S74" s="3">
        <f>'7B'!L247</f>
        <v>564.70338395765964</v>
      </c>
      <c r="T74" s="3">
        <f t="shared" si="9"/>
        <v>1.9350174878198692</v>
      </c>
    </row>
    <row r="75" spans="1:20" x14ac:dyDescent="0.25">
      <c r="A75" s="3">
        <f t="shared" si="10"/>
        <v>8.4999999999999911</v>
      </c>
      <c r="B75" s="3">
        <f>AVERAGE('10B'!$J74:$J104) + Calibration!$C$11</f>
        <v>404.01227666825332</v>
      </c>
      <c r="C75" s="2">
        <f>'10B'!K104</f>
        <v>522.29643123007077</v>
      </c>
      <c r="D75" s="2">
        <f>'10B'!L104</f>
        <v>580.78845583164207</v>
      </c>
      <c r="E75" s="3">
        <f t="shared" si="6"/>
        <v>0.66988685220589905</v>
      </c>
      <c r="G75" s="3">
        <f>AVERAGE('9B'!$J74:$J104) + Calibration!$C$11</f>
        <v>399.51925278276906</v>
      </c>
      <c r="H75" s="3">
        <f>'9B'!K104</f>
        <v>592.0031842343227</v>
      </c>
      <c r="I75" s="3">
        <f>'9B'!L104</f>
        <v>579.01041538183972</v>
      </c>
      <c r="J75" s="3">
        <f t="shared" si="7"/>
        <v>1.0901075923310561</v>
      </c>
      <c r="L75" s="3">
        <f>AVERAGE('8B'!$J74:$J104) + Calibration!$C$11</f>
        <v>400.75657627402518</v>
      </c>
      <c r="M75" s="3">
        <f>'8B'!K104</f>
        <v>672.6016447507584</v>
      </c>
      <c r="N75" s="3">
        <f>'8B'!L104</f>
        <v>570.28559156954793</v>
      </c>
      <c r="O75" s="3">
        <f t="shared" si="8"/>
        <v>1.5395590211062826</v>
      </c>
      <c r="Q75" s="3">
        <f>AVERAGE('7B'!$J218:$J248) + Calibration!$C$11</f>
        <v>397.84557754600883</v>
      </c>
      <c r="R75" s="3">
        <f>'7B'!K248</f>
        <v>755.17673602192406</v>
      </c>
      <c r="S75" s="3">
        <f>'7B'!L248</f>
        <v>566.02654790569136</v>
      </c>
      <c r="T75" s="3">
        <f t="shared" si="9"/>
        <v>2.0236983206522248</v>
      </c>
    </row>
    <row r="76" spans="1:20" x14ac:dyDescent="0.25">
      <c r="A76" s="3">
        <f t="shared" si="10"/>
        <v>8.583333333333325</v>
      </c>
      <c r="B76" s="3">
        <f>AVERAGE('10B'!$J75:$J105) + Calibration!$C$11</f>
        <v>403.40855875395357</v>
      </c>
      <c r="C76" s="2">
        <f>'10B'!K105</f>
        <v>519.23059583888562</v>
      </c>
      <c r="D76" s="2">
        <f>'10B'!L105</f>
        <v>578.55553888006898</v>
      </c>
      <c r="E76" s="3">
        <f t="shared" si="6"/>
        <v>0.65594297162052528</v>
      </c>
      <c r="G76" s="3">
        <f>AVERAGE('9B'!$J75:$J105) + Calibration!$C$11</f>
        <v>399.37978041090582</v>
      </c>
      <c r="H76" s="3">
        <f>'9B'!K105</f>
        <v>591.35773904750761</v>
      </c>
      <c r="I76" s="3">
        <f>'9B'!L105</f>
        <v>583.47619139529706</v>
      </c>
      <c r="J76" s="3">
        <f t="shared" si="7"/>
        <v>1.0872420814131698</v>
      </c>
      <c r="L76" s="3">
        <f>AVERAGE('8B'!$J75:$J105) + Calibration!$C$11</f>
        <v>400.75657627402518</v>
      </c>
      <c r="M76" s="3">
        <f>'8B'!K105</f>
        <v>698.53996264823604</v>
      </c>
      <c r="N76" s="3">
        <f>'8B'!L105</f>
        <v>570.74046807131867</v>
      </c>
      <c r="O76" s="3">
        <f t="shared" si="8"/>
        <v>1.6864572949471492</v>
      </c>
      <c r="Q76" s="3">
        <f>AVERAGE('7B'!$J219:$J249) + Calibration!$C$11</f>
        <v>398.08068892409511</v>
      </c>
      <c r="R76" s="3">
        <f>'7B'!K249</f>
        <v>720.76710081663271</v>
      </c>
      <c r="S76" s="3">
        <f>'7B'!L249</f>
        <v>565.81981555609059</v>
      </c>
      <c r="T76" s="3">
        <f t="shared" si="9"/>
        <v>1.8274923256887912</v>
      </c>
    </row>
    <row r="77" spans="1:20" x14ac:dyDescent="0.25">
      <c r="A77" s="3">
        <f t="shared" si="10"/>
        <v>8.666666666666659</v>
      </c>
      <c r="B77" s="3">
        <f>AVERAGE('10B'!$J76:$J106) + Calibration!$C$11</f>
        <v>402.90247151988274</v>
      </c>
      <c r="C77" s="2">
        <f>'10B'!K106</f>
        <v>526.65310858740474</v>
      </c>
      <c r="D77" s="2">
        <f>'10B'!L106</f>
        <v>579.42388008104115</v>
      </c>
      <c r="E77" s="3">
        <f t="shared" si="6"/>
        <v>0.70084556152711475</v>
      </c>
      <c r="G77" s="3">
        <f>AVERAGE('9B'!$J76:$J106) + Calibration!$C$11</f>
        <v>399.32598409255269</v>
      </c>
      <c r="H77" s="3">
        <f>'9B'!K106</f>
        <v>578.48944515411847</v>
      </c>
      <c r="I77" s="3">
        <f>'9B'!L106</f>
        <v>577.43910728163792</v>
      </c>
      <c r="J77" s="3">
        <f t="shared" si="7"/>
        <v>1.0146688489718396</v>
      </c>
      <c r="L77" s="3">
        <f>AVERAGE('8B'!$J76:$J106) + Calibration!$C$11</f>
        <v>400.71274191214951</v>
      </c>
      <c r="M77" s="3">
        <f>'8B'!K106</f>
        <v>711.81172079698081</v>
      </c>
      <c r="N77" s="3">
        <f>'8B'!L106</f>
        <v>571.60880927229096</v>
      </c>
      <c r="O77" s="3">
        <f t="shared" si="8"/>
        <v>1.7618684130740006</v>
      </c>
      <c r="Q77" s="3">
        <f>AVERAGE('7B'!$J220:$J250) + Calibration!$C$11</f>
        <v>398.26399585708128</v>
      </c>
      <c r="R77" s="3">
        <f>'7B'!K250</f>
        <v>781.31678806405785</v>
      </c>
      <c r="S77" s="3">
        <f>'7B'!L250</f>
        <v>565.61308320648982</v>
      </c>
      <c r="T77" s="3">
        <f t="shared" si="9"/>
        <v>2.1693694320324792</v>
      </c>
    </row>
    <row r="78" spans="1:20" x14ac:dyDescent="0.25">
      <c r="A78" s="3">
        <f t="shared" si="10"/>
        <v>8.7499999999999929</v>
      </c>
      <c r="B78" s="3">
        <f>AVERAGE('10B'!$J77:$J107) + Calibration!$C$11</f>
        <v>402.50597038974826</v>
      </c>
      <c r="C78" s="2">
        <f>'10B'!K107</f>
        <v>529.03310274857074</v>
      </c>
      <c r="D78" s="2">
        <f>'10B'!L107</f>
        <v>578.76232498438094</v>
      </c>
      <c r="E78" s="3">
        <f t="shared" si="6"/>
        <v>0.71656987978211595</v>
      </c>
      <c r="G78" s="3">
        <f>AVERAGE('9B'!$J77:$J107) + Calibration!$C$11</f>
        <v>399.21839065885774</v>
      </c>
      <c r="H78" s="3">
        <f>'9B'!K107</f>
        <v>578.93316023023419</v>
      </c>
      <c r="I78" s="3">
        <f>'9B'!L107</f>
        <v>572.97333126818069</v>
      </c>
      <c r="J78" s="3">
        <f t="shared" si="7"/>
        <v>1.017791112673174</v>
      </c>
      <c r="L78" s="3">
        <f>AVERAGE('8B'!$J77:$J107) + Calibration!$C$11</f>
        <v>400.85221547949538</v>
      </c>
      <c r="M78" s="3">
        <f>'8B'!K107</f>
        <v>693.73957424874311</v>
      </c>
      <c r="N78" s="3">
        <f>'8B'!L107</f>
        <v>569.83076882248849</v>
      </c>
      <c r="O78" s="3">
        <f t="shared" si="8"/>
        <v>1.6587292824102893</v>
      </c>
      <c r="Q78" s="3">
        <f>AVERAGE('7B'!$J221:$J251) + Calibration!$C$11</f>
        <v>398.21019953872798</v>
      </c>
      <c r="R78" s="3">
        <f>'7B'!K251</f>
        <v>799.83259724697302</v>
      </c>
      <c r="S78" s="3">
        <f>'7B'!L251</f>
        <v>562.26373465648567</v>
      </c>
      <c r="T78" s="3">
        <f t="shared" si="9"/>
        <v>2.2745359661471478</v>
      </c>
    </row>
    <row r="79" spans="1:20" x14ac:dyDescent="0.25">
      <c r="A79" s="3">
        <f t="shared" si="10"/>
        <v>8.8333333333333268</v>
      </c>
      <c r="B79" s="3">
        <f>AVERAGE('10B'!$J78:$J108) + Calibration!$C$11</f>
        <v>402.33461788423415</v>
      </c>
      <c r="C79" s="2">
        <f>'10B'!K108</f>
        <v>529.92057727432666</v>
      </c>
      <c r="D79" s="2">
        <f>'10B'!L108</f>
        <v>579.42388008104115</v>
      </c>
      <c r="E79" s="3">
        <f t="shared" si="6"/>
        <v>0.722566408308152</v>
      </c>
      <c r="G79" s="3">
        <f>AVERAGE('9B'!$J78:$J108) + Calibration!$C$11</f>
        <v>399.39970591783788</v>
      </c>
      <c r="H79" s="3">
        <f>'9B'!K108</f>
        <v>571.10728004132204</v>
      </c>
      <c r="I79" s="3">
        <f>'9B'!L108</f>
        <v>570.28559156954793</v>
      </c>
      <c r="J79" s="3">
        <f t="shared" si="7"/>
        <v>0.97244340761955517</v>
      </c>
      <c r="L79" s="3">
        <f>AVERAGE('8B'!$J78:$J108) + Calibration!$C$11</f>
        <v>400.85221547949538</v>
      </c>
      <c r="M79" s="3">
        <f>'8B'!K108</f>
        <v>673.04535982687412</v>
      </c>
      <c r="N79" s="3">
        <f>'8B'!L108</f>
        <v>568.71428760432411</v>
      </c>
      <c r="O79" s="3">
        <f t="shared" si="8"/>
        <v>1.5415303033137713</v>
      </c>
      <c r="Q79" s="3">
        <f>AVERAGE('7B'!$J222:$J252) + Calibration!$C$11</f>
        <v>398.21019953872786</v>
      </c>
      <c r="R79" s="3">
        <f>'7B'!K252</f>
        <v>851.66903062864947</v>
      </c>
      <c r="S79" s="3">
        <f>'7B'!L252</f>
        <v>564.91011630726041</v>
      </c>
      <c r="T79" s="3">
        <f t="shared" si="9"/>
        <v>2.5681048327148535</v>
      </c>
    </row>
    <row r="80" spans="1:20" x14ac:dyDescent="0.25">
      <c r="A80" s="3">
        <f t="shared" si="10"/>
        <v>8.9166666666666607</v>
      </c>
      <c r="B80" s="3">
        <f>AVERAGE('10B'!$J79:$J109) + Calibration!$C$11</f>
        <v>402.14134819778207</v>
      </c>
      <c r="C80" s="2">
        <f>'10B'!K109</f>
        <v>546.45980410999334</v>
      </c>
      <c r="D80" s="2">
        <f>'10B'!L109</f>
        <v>580.99518818124284</v>
      </c>
      <c r="E80" s="3">
        <f t="shared" si="6"/>
        <v>0.81732871578941602</v>
      </c>
      <c r="G80" s="3">
        <f>AVERAGE('9B'!$J79:$J109) + Calibration!$C$11</f>
        <v>399.28015805667104</v>
      </c>
      <c r="H80" s="3">
        <f>'9B'!K109</f>
        <v>574.13277183074126</v>
      </c>
      <c r="I80" s="3">
        <f>'9B'!L109</f>
        <v>574.29654483594584</v>
      </c>
      <c r="J80" s="3">
        <f t="shared" si="7"/>
        <v>0.99025492869267373</v>
      </c>
      <c r="L80" s="3">
        <f>AVERAGE('8B'!$J79:$J109) + Calibration!$C$11</f>
        <v>400.75458499851345</v>
      </c>
      <c r="M80" s="3">
        <f>'8B'!K109</f>
        <v>688.49542639960998</v>
      </c>
      <c r="N80" s="3">
        <f>'8B'!L109</f>
        <v>569.16915997111698</v>
      </c>
      <c r="O80" s="3">
        <f t="shared" si="8"/>
        <v>1.6295826538331537</v>
      </c>
      <c r="Q80" s="3">
        <f>AVERAGE('7B'!$J223:$J253) + Calibration!$C$11</f>
        <v>398.3715902870116</v>
      </c>
      <c r="R80" s="3">
        <f>'7B'!K253</f>
        <v>774.33803879913569</v>
      </c>
      <c r="S80" s="3">
        <f>'7B'!L253</f>
        <v>570.28559156954793</v>
      </c>
      <c r="T80" s="3">
        <f t="shared" si="9"/>
        <v>2.1292368505469943</v>
      </c>
    </row>
    <row r="81" spans="1:20" x14ac:dyDescent="0.25">
      <c r="A81" s="3">
        <f t="shared" si="10"/>
        <v>8.9999999999999947</v>
      </c>
      <c r="B81" s="3">
        <f>AVERAGE('10B'!$J80:$J110) + Calibration!$C$11</f>
        <v>402.01183738390216</v>
      </c>
      <c r="C81" s="2">
        <f>'10B'!K110</f>
        <v>544.52352099098607</v>
      </c>
      <c r="D81" s="2">
        <f>'10B'!L110</f>
        <v>580.54036543418351</v>
      </c>
      <c r="E81" s="3">
        <f t="shared" si="6"/>
        <v>0.80709629694499652</v>
      </c>
      <c r="G81" s="3">
        <f>AVERAGE('9B'!$J80:$J110) + Calibration!$C$11</f>
        <v>399.14068448932517</v>
      </c>
      <c r="H81" s="3">
        <f>'9B'!K110</f>
        <v>575.46395739865602</v>
      </c>
      <c r="I81" s="3">
        <f>'9B'!L110</f>
        <v>574.29654483594584</v>
      </c>
      <c r="J81" s="3">
        <f t="shared" si="7"/>
        <v>0.99858381452220157</v>
      </c>
      <c r="L81" s="3">
        <f>AVERAGE('8B'!$J80:$J110) + Calibration!$C$11</f>
        <v>400.69082612594133</v>
      </c>
      <c r="M81" s="3">
        <f>'8B'!K110</f>
        <v>713.99003325492879</v>
      </c>
      <c r="N81" s="3">
        <f>'8B'!L110</f>
        <v>565.61308320648982</v>
      </c>
      <c r="O81" s="3">
        <f t="shared" si="8"/>
        <v>1.7743291182130139</v>
      </c>
      <c r="Q81" s="3">
        <f>AVERAGE('7B'!$J224:$J254) + Calibration!$C$11</f>
        <v>398.53298103529534</v>
      </c>
      <c r="R81" s="3">
        <f>'7B'!K254</f>
        <v>818.34849921089403</v>
      </c>
      <c r="S81" s="3">
        <f>'7B'!L254</f>
        <v>568.50755111974547</v>
      </c>
      <c r="T81" s="3">
        <f t="shared" si="9"/>
        <v>2.3775703264706087</v>
      </c>
    </row>
    <row r="82" spans="1:20" x14ac:dyDescent="0.25">
      <c r="A82" s="3">
        <f t="shared" si="10"/>
        <v>9.0833333333333286</v>
      </c>
      <c r="B82" s="3">
        <f>AVERAGE('10B'!$J81:$J111) + Calibration!$C$11</f>
        <v>401.83052332040467</v>
      </c>
      <c r="C82" s="2">
        <f>'10B'!K111</f>
        <v>544.7252026942042</v>
      </c>
      <c r="D82" s="2">
        <f>'10B'!L111</f>
        <v>577.64584376621656</v>
      </c>
      <c r="E82" s="3">
        <f t="shared" si="6"/>
        <v>0.80926534342061063</v>
      </c>
      <c r="G82" s="3">
        <f>AVERAGE('9B'!$J81:$J111) + Calibration!$C$11</f>
        <v>398.97929473727697</v>
      </c>
      <c r="H82" s="3">
        <f>'9B'!K111</f>
        <v>595.06901962550785</v>
      </c>
      <c r="I82" s="3">
        <f>'9B'!L111</f>
        <v>576.32267568320708</v>
      </c>
      <c r="J82" s="3">
        <f t="shared" si="7"/>
        <v>1.1105285322612479</v>
      </c>
      <c r="L82" s="3">
        <f>AVERAGE('8B'!$J81:$J111) + Calibration!$C$11</f>
        <v>400.54139100061212</v>
      </c>
      <c r="M82" s="3">
        <f>'8B'!K111</f>
        <v>697.65253652996148</v>
      </c>
      <c r="N82" s="3">
        <f>'8B'!L111</f>
        <v>567.39111952131452</v>
      </c>
      <c r="O82" s="3">
        <f t="shared" si="8"/>
        <v>1.6826501467694686</v>
      </c>
      <c r="Q82" s="3">
        <f>AVERAGE('7B'!$J225:$J255) + Calibration!$C$11</f>
        <v>398.82388239821177</v>
      </c>
      <c r="R82" s="3">
        <f>'7B'!K255</f>
        <v>827.9492760098799</v>
      </c>
      <c r="S82" s="3">
        <f>'7B'!L255</f>
        <v>568.05272837268603</v>
      </c>
      <c r="T82" s="3">
        <f t="shared" si="9"/>
        <v>2.430295589405453</v>
      </c>
    </row>
    <row r="83" spans="1:20" x14ac:dyDescent="0.25">
      <c r="A83" s="3">
        <f t="shared" si="10"/>
        <v>9.1666666666666625</v>
      </c>
      <c r="B83" s="3">
        <f>AVERAGE('10B'!$J82:$J112) + Calibration!$C$11</f>
        <v>401.68108819507546</v>
      </c>
      <c r="C83" s="2">
        <f>'10B'!K112</f>
        <v>534.47898474236013</v>
      </c>
      <c r="D83" s="2">
        <f>'10B'!L112</f>
        <v>575.66106683183546</v>
      </c>
      <c r="E83" s="3">
        <f t="shared" si="6"/>
        <v>0.75208353331158384</v>
      </c>
      <c r="G83" s="3">
        <f>AVERAGE('9B'!$J82:$J112) + Calibration!$C$11</f>
        <v>398.92549742268818</v>
      </c>
      <c r="H83" s="3">
        <f>'9B'!K112</f>
        <v>592.20486593754083</v>
      </c>
      <c r="I83" s="3">
        <f>'9B'!L112</f>
        <v>577.89398378340877</v>
      </c>
      <c r="J83" s="3">
        <f t="shared" si="7"/>
        <v>1.0946124461928031</v>
      </c>
      <c r="L83" s="3">
        <f>AVERAGE('8B'!$J82:$J112) + Calibration!$C$11</f>
        <v>400.64898443430707</v>
      </c>
      <c r="M83" s="3">
        <f>'8B'!K112</f>
        <v>693.94125998591801</v>
      </c>
      <c r="N83" s="3">
        <f>'8B'!L112</f>
        <v>568.50755111974547</v>
      </c>
      <c r="O83" s="3">
        <f t="shared" si="8"/>
        <v>1.6610224756934258</v>
      </c>
      <c r="Q83" s="3">
        <f>AVERAGE('7B'!$J226:$J256) + Calibration!$C$11</f>
        <v>399.10282833742076</v>
      </c>
      <c r="R83" s="3">
        <f>'7B'!K256</f>
        <v>819.63938958452434</v>
      </c>
      <c r="S83" s="3">
        <f>'7B'!L256</f>
        <v>568.25946072228669</v>
      </c>
      <c r="T83" s="3">
        <f t="shared" si="9"/>
        <v>2.3816538596814989</v>
      </c>
    </row>
    <row r="84" spans="1:20" x14ac:dyDescent="0.25">
      <c r="A84" s="3">
        <f t="shared" si="10"/>
        <v>9.2499999999999964</v>
      </c>
      <c r="B84" s="3">
        <f>AVERAGE('10B'!$J83:$J113) + Calibration!$C$11</f>
        <v>401.44597681698923</v>
      </c>
      <c r="C84" s="2">
        <f>'10B'!K113</f>
        <v>537.54477172606391</v>
      </c>
      <c r="D84" s="2">
        <f>'10B'!L113</f>
        <v>574.54463523340462</v>
      </c>
      <c r="E84" s="3">
        <f t="shared" si="6"/>
        <v>0.77077773982827746</v>
      </c>
      <c r="G84" s="3">
        <f>AVERAGE('9B'!$J83:$J113) + Calibration!$C$11</f>
        <v>399.07493274726448</v>
      </c>
      <c r="H84" s="3">
        <f>'9B'!K113</f>
        <v>583.93527874042661</v>
      </c>
      <c r="I84" s="3">
        <f>'9B'!L113</f>
        <v>579.87875658281189</v>
      </c>
      <c r="J84" s="3">
        <f t="shared" si="7"/>
        <v>1.0469324123235297</v>
      </c>
      <c r="L84" s="3">
        <f>AVERAGE('8B'!$J83:$J113) + Calibration!$C$11</f>
        <v>400.28237076758211</v>
      </c>
      <c r="M84" s="3">
        <f>'8B'!K113</f>
        <v>689.18121922214777</v>
      </c>
      <c r="N84" s="3">
        <f>'8B'!L113</f>
        <v>568.05272837268603</v>
      </c>
      <c r="O84" s="3">
        <f t="shared" si="8"/>
        <v>1.6361408754542521</v>
      </c>
      <c r="Q84" s="3">
        <f>AVERAGE('7B'!$J227:$J257) + Calibration!$C$11</f>
        <v>399.29809089336135</v>
      </c>
      <c r="R84" s="3">
        <f>'7B'!K257</f>
        <v>796.76685867075048</v>
      </c>
      <c r="S84" s="3">
        <f>'7B'!L257</f>
        <v>565.81981555609059</v>
      </c>
      <c r="T84" s="3">
        <f t="shared" si="9"/>
        <v>2.2510124258224367</v>
      </c>
    </row>
    <row r="85" spans="1:20" x14ac:dyDescent="0.25">
      <c r="A85" s="3">
        <f t="shared" si="10"/>
        <v>9.3333333333333304</v>
      </c>
      <c r="B85" s="3">
        <f>AVERAGE('10B'!$J84:$J114) + Calibration!$C$11</f>
        <v>401.03752006390027</v>
      </c>
      <c r="C85" s="2">
        <f>'10B'!K114</f>
        <v>538.19021287892235</v>
      </c>
      <c r="D85" s="2">
        <f>'10B'!L114</f>
        <v>570.74046807131867</v>
      </c>
      <c r="E85" s="3">
        <f t="shared" si="6"/>
        <v>0.77674635289717775</v>
      </c>
      <c r="G85" s="3">
        <f>AVERAGE('9B'!$J84:$J114) + Calibration!$C$11</f>
        <v>399.39771324759636</v>
      </c>
      <c r="H85" s="3">
        <f>'9B'!K114</f>
        <v>596.80361700734011</v>
      </c>
      <c r="I85" s="3">
        <f>'9B'!L114</f>
        <v>578.10071613300954</v>
      </c>
      <c r="J85" s="3">
        <f t="shared" si="7"/>
        <v>1.117982539304236</v>
      </c>
      <c r="L85" s="3">
        <f>AVERAGE('8B'!$J84:$J114) + Calibration!$C$11</f>
        <v>400.21861169576295</v>
      </c>
      <c r="M85" s="3">
        <f>'8B'!K114</f>
        <v>714.23206259386939</v>
      </c>
      <c r="N85" s="3">
        <f>'8B'!L114</f>
        <v>569.62398685315429</v>
      </c>
      <c r="O85" s="3">
        <f t="shared" si="8"/>
        <v>1.7783741444633621</v>
      </c>
      <c r="Q85" s="3">
        <f>AVERAGE('7B'!$J228:$J258) + Calibration!$C$11</f>
        <v>399.67466751279943</v>
      </c>
      <c r="R85" s="3">
        <f>'7B'!K258</f>
        <v>764.33380177875097</v>
      </c>
      <c r="S85" s="3">
        <f>'7B'!L258</f>
        <v>564.91011630726041</v>
      </c>
      <c r="T85" s="3">
        <f t="shared" si="9"/>
        <v>2.0651993539327473</v>
      </c>
    </row>
    <row r="86" spans="1:20" x14ac:dyDescent="0.25">
      <c r="A86" s="3">
        <f t="shared" si="10"/>
        <v>9.4166666666666643</v>
      </c>
      <c r="B86" s="3">
        <f>AVERAGE('10B'!$J85:$J115) + Calibration!$C$11</f>
        <v>400.83229594997636</v>
      </c>
      <c r="C86" s="2">
        <f>'10B'!K115</f>
        <v>540.16684363365209</v>
      </c>
      <c r="D86" s="2">
        <f>'10B'!L115</f>
        <v>570.28559156954793</v>
      </c>
      <c r="E86" s="3">
        <f t="shared" si="6"/>
        <v>0.78910300282503143</v>
      </c>
      <c r="G86" s="3">
        <f>AVERAGE('9B'!$J85:$J115) + Calibration!$C$11</f>
        <v>399.52722386222911</v>
      </c>
      <c r="H86" s="3">
        <f>'9B'!K115</f>
        <v>585.26646430834126</v>
      </c>
      <c r="I86" s="3">
        <f>'9B'!L115</f>
        <v>578.55553888006898</v>
      </c>
      <c r="J86" s="3">
        <f t="shared" si="7"/>
        <v>1.0519099162055074</v>
      </c>
      <c r="L86" s="3">
        <f>AVERAGE('8B'!$J85:$J115) + Calibration!$C$11</f>
        <v>400.02534200931098</v>
      </c>
      <c r="M86" s="3">
        <f>'8B'!K115</f>
        <v>709.87538927049218</v>
      </c>
      <c r="N86" s="3">
        <f>'8B'!L115</f>
        <v>569.37589645569551</v>
      </c>
      <c r="O86" s="3">
        <f t="shared" si="8"/>
        <v>1.7547952520315373</v>
      </c>
      <c r="Q86" s="3">
        <f>AVERAGE('7B'!$J229:$J259) + Calibration!$C$11</f>
        <v>400.00741076659727</v>
      </c>
      <c r="R86" s="3">
        <f>'7B'!K259</f>
        <v>762.15548528684621</v>
      </c>
      <c r="S86" s="3">
        <f>'7B'!L259</f>
        <v>568.96242762151621</v>
      </c>
      <c r="T86" s="3">
        <f t="shared" si="9"/>
        <v>2.0509782952036124</v>
      </c>
    </row>
    <row r="87" spans="1:20" x14ac:dyDescent="0.25">
      <c r="A87" s="3">
        <f t="shared" si="10"/>
        <v>9.4999999999999982</v>
      </c>
      <c r="B87" s="3">
        <f>AVERAGE('10B'!$J86:$J116) + Calibration!$C$11</f>
        <v>400.69083070862456</v>
      </c>
      <c r="C87" s="2">
        <f>'10B'!K116</f>
        <v>542.99060127841517</v>
      </c>
      <c r="D87" s="2">
        <f>'10B'!L116</f>
        <v>570.07885921994716</v>
      </c>
      <c r="E87" s="3">
        <f t="shared" si="6"/>
        <v>0.80589615515069035</v>
      </c>
      <c r="G87" s="3">
        <f>AVERAGE('9B'!$J86:$J116) + Calibration!$C$11</f>
        <v>399.68861341503015</v>
      </c>
      <c r="H87" s="3">
        <f>'9B'!K116</f>
        <v>568.48520813373375</v>
      </c>
      <c r="I87" s="3">
        <f>'9B'!L116</f>
        <v>578.76232498438094</v>
      </c>
      <c r="J87" s="3">
        <f t="shared" si="7"/>
        <v>0.95595745616199501</v>
      </c>
      <c r="L87" s="3">
        <f>AVERAGE('8B'!$J86:$J116) + Calibration!$C$11</f>
        <v>400.02534200931098</v>
      </c>
      <c r="M87" s="3">
        <f>'8B'!K116</f>
        <v>699.18540783505114</v>
      </c>
      <c r="N87" s="3">
        <f>'8B'!L116</f>
        <v>569.83076882248849</v>
      </c>
      <c r="O87" s="3">
        <f t="shared" si="8"/>
        <v>1.6942539391189562</v>
      </c>
      <c r="Q87" s="3">
        <f>AVERAGE('7B'!$J230:$J260) + Calibration!$C$11</f>
        <v>400.26643099962735</v>
      </c>
      <c r="R87" s="3">
        <f>'7B'!K260</f>
        <v>752.35298241111775</v>
      </c>
      <c r="S87" s="3">
        <f>'7B'!L260</f>
        <v>565.81981555609059</v>
      </c>
      <c r="T87" s="3">
        <f t="shared" si="9"/>
        <v>1.9939961738984238</v>
      </c>
    </row>
    <row r="88" spans="1:20" x14ac:dyDescent="0.25">
      <c r="A88" s="3">
        <f t="shared" si="10"/>
        <v>9.5833333333333321</v>
      </c>
      <c r="B88" s="3">
        <f>AVERAGE('10B'!$J87:$J117) + Calibration!$C$11</f>
        <v>400.3680502082928</v>
      </c>
      <c r="C88" s="2">
        <f>'10B'!K117</f>
        <v>533.18809436872994</v>
      </c>
      <c r="D88" s="2">
        <f>'10B'!L117</f>
        <v>568.25946072228669</v>
      </c>
      <c r="E88" s="3">
        <f t="shared" si="6"/>
        <v>0.75220896342446364</v>
      </c>
      <c r="G88" s="3">
        <f>AVERAGE('9B'!$J87:$J117) + Calibration!$C$11</f>
        <v>399.57105702862225</v>
      </c>
      <c r="H88" s="3">
        <f>'9B'!K117</f>
        <v>563.44279039530022</v>
      </c>
      <c r="I88" s="3">
        <f>'9B'!L117</f>
        <v>579.21714773144038</v>
      </c>
      <c r="J88" s="3">
        <f t="shared" si="7"/>
        <v>0.92806614746658767</v>
      </c>
      <c r="L88" s="3">
        <f>AVERAGE('8B'!$J87:$J117) + Calibration!$C$11</f>
        <v>399.92970300308792</v>
      </c>
      <c r="M88" s="3">
        <f>'8B'!K117</f>
        <v>701.36376870048048</v>
      </c>
      <c r="N88" s="3">
        <f>'8B'!L117</f>
        <v>569.83076882248849</v>
      </c>
      <c r="O88" s="3">
        <f t="shared" si="8"/>
        <v>1.7071324402299541</v>
      </c>
      <c r="Q88" s="3">
        <f>AVERAGE('7B'!$J231:$J261) + Calibration!$C$11</f>
        <v>400.52545262738715</v>
      </c>
      <c r="R88" s="3">
        <f>'7B'!K261</f>
        <v>776.71808136778304</v>
      </c>
      <c r="S88" s="3">
        <f>'7B'!L261</f>
        <v>564.70338395765964</v>
      </c>
      <c r="T88" s="3">
        <f t="shared" si="9"/>
        <v>2.1305177927129968</v>
      </c>
    </row>
    <row r="89" spans="1:20" x14ac:dyDescent="0.25">
      <c r="A89" s="3">
        <f t="shared" si="10"/>
        <v>9.6666666666666661</v>
      </c>
      <c r="B89" s="3">
        <f>AVERAGE('10B'!$J88:$J118) + Calibration!$C$11</f>
        <v>400.35609458533821</v>
      </c>
      <c r="C89" s="2">
        <f>'10B'!K118</f>
        <v>527.94394651959681</v>
      </c>
      <c r="D89" s="2">
        <f>'10B'!L118</f>
        <v>569.83076882248849</v>
      </c>
      <c r="E89" s="3">
        <f t="shared" si="6"/>
        <v>0.7225771264847225</v>
      </c>
      <c r="G89" s="3">
        <f>AVERAGE('9B'!$J88:$J118) + Calibration!$C$11</f>
        <v>399.55910260115024</v>
      </c>
      <c r="H89" s="3">
        <f>'9B'!K118</f>
        <v>565.86313219218891</v>
      </c>
      <c r="I89" s="3">
        <f>'9B'!L118</f>
        <v>578.55553888006898</v>
      </c>
      <c r="J89" s="3">
        <f t="shared" si="7"/>
        <v>0.94184113928527413</v>
      </c>
      <c r="L89" s="3">
        <f>AVERAGE('8B'!$J88:$J118) + Calibration!$C$11</f>
        <v>399.68263580280001</v>
      </c>
      <c r="M89" s="3">
        <f>'8B'!K118</f>
        <v>699.62916728469133</v>
      </c>
      <c r="N89" s="3">
        <f>'8B'!L118</f>
        <v>569.37589645569551</v>
      </c>
      <c r="O89" s="3">
        <f t="shared" si="8"/>
        <v>1.6987079845886881</v>
      </c>
      <c r="Q89" s="3">
        <f>AVERAGE('7B'!$J232:$J262) + Calibration!$C$11</f>
        <v>400.61112888014412</v>
      </c>
      <c r="R89" s="3">
        <f>'7B'!K262</f>
        <v>790.23182044798716</v>
      </c>
      <c r="S89" s="3">
        <f>'7B'!L262</f>
        <v>564.70338395765964</v>
      </c>
      <c r="T89" s="3">
        <f t="shared" si="9"/>
        <v>2.2065658717817831</v>
      </c>
    </row>
    <row r="90" spans="1:20" x14ac:dyDescent="0.25">
      <c r="A90" s="3">
        <f t="shared" si="10"/>
        <v>9.75</v>
      </c>
      <c r="B90" s="3">
        <f>AVERAGE('10B'!$J89:$J119) + Calibration!$C$11</f>
        <v>400.45372646104977</v>
      </c>
      <c r="C90" s="2">
        <f>'10B'!K119</f>
        <v>533.6318578523269</v>
      </c>
      <c r="D90" s="2">
        <f>'10B'!L119</f>
        <v>574.29654483594584</v>
      </c>
      <c r="E90" s="3">
        <f t="shared" si="6"/>
        <v>0.75423694366214766</v>
      </c>
      <c r="G90" s="3">
        <f>AVERAGE('9B'!$J89:$J119) + Calibration!$C$11</f>
        <v>399.47342634839316</v>
      </c>
      <c r="H90" s="3">
        <f>'9B'!K119</f>
        <v>568.48520813373375</v>
      </c>
      <c r="I90" s="3">
        <f>'9B'!L119</f>
        <v>580.54036543418351</v>
      </c>
      <c r="J90" s="3">
        <f t="shared" si="7"/>
        <v>0.95717613999364504</v>
      </c>
      <c r="L90" s="3">
        <f>AVERAGE('8B'!$J89:$J119) + Calibration!$C$11</f>
        <v>399.58500512257115</v>
      </c>
      <c r="M90" s="3">
        <f>'8B'!K119</f>
        <v>682.84791111008394</v>
      </c>
      <c r="N90" s="3">
        <f>'8B'!L119</f>
        <v>569.37589645569551</v>
      </c>
      <c r="O90" s="3">
        <f t="shared" si="8"/>
        <v>1.6042224517866555</v>
      </c>
      <c r="Q90" s="3">
        <f>AVERAGE('7B'!$J233:$J263) + Calibration!$C$11</f>
        <v>400.74063949477699</v>
      </c>
      <c r="R90" s="3">
        <f>'7B'!K263</f>
        <v>745.57591484941372</v>
      </c>
      <c r="S90" s="3">
        <f>'7B'!L263</f>
        <v>562.67725311039851</v>
      </c>
      <c r="T90" s="3">
        <f t="shared" si="9"/>
        <v>1.9529295195338015</v>
      </c>
    </row>
    <row r="91" spans="1:20" x14ac:dyDescent="0.25">
      <c r="A91" s="3">
        <f t="shared" si="10"/>
        <v>9.8333333333333339</v>
      </c>
      <c r="B91" s="3">
        <f>AVERAGE('10B'!$J90:$J120) + Calibration!$C$11</f>
        <v>400.70079346209053</v>
      </c>
      <c r="C91" s="2">
        <f>'10B'!K120</f>
        <v>546.45980410999334</v>
      </c>
      <c r="D91" s="2">
        <f>'10B'!L120</f>
        <v>579.67202009823336</v>
      </c>
      <c r="E91" s="3">
        <f t="shared" si="6"/>
        <v>0.82548710928597158</v>
      </c>
      <c r="G91" s="3">
        <f>AVERAGE('9B'!$J90:$J120) + Calibration!$C$11</f>
        <v>399.54914104316686</v>
      </c>
      <c r="H91" s="3">
        <f>'9B'!K120</f>
        <v>571.75272522813714</v>
      </c>
      <c r="I91" s="3">
        <f>'9B'!L120</f>
        <v>580.78845583164207</v>
      </c>
      <c r="J91" s="3">
        <f t="shared" si="7"/>
        <v>0.97525249578510265</v>
      </c>
      <c r="L91" s="3">
        <f>AVERAGE('8B'!$J90:$J120) + Calibration!$C$11</f>
        <v>399.41365281630408</v>
      </c>
      <c r="M91" s="3">
        <f>'8B'!K120</f>
        <v>671.95619956394341</v>
      </c>
      <c r="N91" s="3">
        <f>'8B'!L120</f>
        <v>570.07885921994716</v>
      </c>
      <c r="O91" s="3">
        <f t="shared" si="8"/>
        <v>1.5435090981483865</v>
      </c>
      <c r="Q91" s="3">
        <f>AVERAGE('7B'!$J234:$J264) + Calibration!$C$11</f>
        <v>400.8362773055174</v>
      </c>
      <c r="R91" s="3">
        <f>'7B'!K264</f>
        <v>739.04092503413176</v>
      </c>
      <c r="S91" s="3">
        <f>'7B'!L264</f>
        <v>560.23760380922454</v>
      </c>
      <c r="T91" s="3">
        <f t="shared" si="9"/>
        <v>1.9153778264520012</v>
      </c>
    </row>
    <row r="92" spans="1:20" x14ac:dyDescent="0.25">
      <c r="A92" s="3">
        <f t="shared" si="10"/>
        <v>9.9166666666666679</v>
      </c>
      <c r="B92" s="3">
        <f>AVERAGE('10B'!$J91:$J121) + Calibration!$C$11</f>
        <v>400.73267240025888</v>
      </c>
      <c r="C92" s="2">
        <f>'10B'!K121</f>
        <v>537.1010566499483</v>
      </c>
      <c r="D92" s="2">
        <f>'10B'!L121</f>
        <v>577.64584376621656</v>
      </c>
      <c r="E92" s="3">
        <f t="shared" si="6"/>
        <v>0.77230452382941173</v>
      </c>
      <c r="G92" s="3">
        <f>AVERAGE('9B'!$J91:$J121) + Calibration!$C$11</f>
        <v>399.34391692924299</v>
      </c>
      <c r="H92" s="3">
        <f>'9B'!K121</f>
        <v>562.595663505267</v>
      </c>
      <c r="I92" s="3">
        <f>'9B'!L121</f>
        <v>577.89398378340877</v>
      </c>
      <c r="J92" s="3">
        <f t="shared" si="7"/>
        <v>0.92455493329644811</v>
      </c>
      <c r="L92" s="3">
        <f>AVERAGE('8B'!$J91:$J121) + Calibration!$C$11</f>
        <v>399.17854123897069</v>
      </c>
      <c r="M92" s="3">
        <f>'8B'!K121</f>
        <v>683.49330788941768</v>
      </c>
      <c r="N92" s="3">
        <f>'8B'!L121</f>
        <v>565.15820670471908</v>
      </c>
      <c r="O92" s="3">
        <f t="shared" si="8"/>
        <v>1.6101795271959736</v>
      </c>
      <c r="Q92" s="3">
        <f>AVERAGE('7B'!$J235:$J265) + Calibration!$C$11</f>
        <v>400.87811899715166</v>
      </c>
      <c r="R92" s="3">
        <f>'7B'!K265</f>
        <v>777.80724163071386</v>
      </c>
      <c r="S92" s="3">
        <f>'7B'!L265</f>
        <v>557.79795864302832</v>
      </c>
      <c r="T92" s="3">
        <f t="shared" si="9"/>
        <v>2.1346888296332818</v>
      </c>
    </row>
    <row r="93" spans="1:20" x14ac:dyDescent="0.25">
      <c r="B93" s="3">
        <f>AVERAGE(B2:B92)</f>
        <v>402.73598884150618</v>
      </c>
      <c r="D93" s="3">
        <f>AVERAGE(D2:D92)</f>
        <v>576.53355196971643</v>
      </c>
      <c r="G93" s="3">
        <f>AVERAGE(G2:G92)</f>
        <v>399.87265301059483</v>
      </c>
      <c r="I93" s="3">
        <f>AVERAGE(I2:I92)</f>
        <v>575.26917031462062</v>
      </c>
      <c r="L93" s="3">
        <f>AVERAGE(L2:L92)</f>
        <v>400.63541381841611</v>
      </c>
      <c r="N93" s="3">
        <f>AVERAGE(N2:N92)</f>
        <v>570.0710405282764</v>
      </c>
      <c r="Q93" s="3">
        <f>AVERAGE(Q2:Q92)</f>
        <v>396.16078850528936</v>
      </c>
      <c r="S93" s="3">
        <f>AVERAGE(S2:S92)</f>
        <v>557.89169390322502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41822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25.983426828392169</v>
      </c>
      <c r="D11" s="2">
        <f>AVERAGE(E11:E14)</f>
        <v>374.01657317160783</v>
      </c>
      <c r="E11" s="2">
        <f>AVERAGE('7B'!N2)</f>
        <v>370.5633404877097</v>
      </c>
    </row>
    <row r="12" spans="1:5" x14ac:dyDescent="0.25">
      <c r="E12" s="2">
        <f>'8B'!N2</f>
        <v>374.32539368612782</v>
      </c>
    </row>
    <row r="13" spans="1:5" x14ac:dyDescent="0.25">
      <c r="E13" s="2">
        <f>'9B'!N2</f>
        <v>374.1169322833706</v>
      </c>
    </row>
    <row r="14" spans="1:5" x14ac:dyDescent="0.25">
      <c r="E14" s="2">
        <f>'10B'!N2</f>
        <v>377.06062622922337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8B</vt:lpstr>
      <vt:lpstr>9B</vt:lpstr>
      <vt:lpstr>10B</vt:lpstr>
      <vt:lpstr>7B - 8B - 9B - 10B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2015-04-24T03:37:33Z</dcterms:modified>
</cp:coreProperties>
</file>